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sharepoint.com/sites/U-LEADProcurementTeam/Freigegebene Dokumente/General/Workfolder/Ongoing/Nimchynova/7000014957_Branded Goods/RfO/"/>
    </mc:Choice>
  </mc:AlternateContent>
  <xr:revisionPtr revIDLastSave="8" documentId="8_{E8BE2852-9061-4B96-A776-95A5BD29B198}" xr6:coauthVersionLast="47" xr6:coauthVersionMax="47" xr10:uidLastSave="{A0D1AD07-269F-42D8-A395-36CB3AFB162B}"/>
  <bookViews>
    <workbookView xWindow="-110" yWindow="-110" windowWidth="19420" windowHeight="11500" tabRatio="826" xr2:uid="{00000000-000D-0000-FFFF-FFFF00000000}"/>
  </bookViews>
  <sheets>
    <sheet name="Invitation NEW" sheetId="61" r:id="rId1"/>
    <sheet name="Annex 1 Application req." sheetId="57" r:id="rId2"/>
    <sheet name="Annex 4 Specification" sheetId="68" r:id="rId3"/>
    <sheet name="Annex 5 FINANCIAL BID" sheetId="65" r:id="rId4"/>
    <sheet name="Annex 7 Delivery plan" sheetId="67" r:id="rId5"/>
  </sheets>
  <externalReferences>
    <externalReference r:id="rId6"/>
    <externalReference r:id="rId7"/>
    <externalReference r:id="rId8"/>
    <externalReference r:id="rId9"/>
    <externalReference r:id="rId10"/>
    <externalReference r:id="rId11"/>
  </externalReferences>
  <definedNames>
    <definedName name="_xlnm._FilterDatabase" localSheetId="4" hidden="1">'Annex 7 Delivery plan'!$A$4:$C$8</definedName>
    <definedName name="Answer" localSheetId="3">[1]legend!$G$2:$G$5</definedName>
    <definedName name="Answer">[1]legend!$G$2:$G$5</definedName>
    <definedName name="Category_of_good" localSheetId="4">'[2]Dropdown menu'!$A$14:$A$31</definedName>
    <definedName name="Category_of_good">'[3]Dropdown menu'!$A$14:$A$31</definedName>
    <definedName name="Complexity" localSheetId="3">[1]legend!$B$2:$B$5</definedName>
    <definedName name="Complexity">[1]legend!$B$2:$B$5</definedName>
    <definedName name="Ersatzspalten">#REF!</definedName>
    <definedName name="Erstattungsart">[4]Lists!$B$4:$B$7</definedName>
    <definedName name="Experience" localSheetId="3">[1]legend!$C$2:$C$6</definedName>
    <definedName name="Experience">[1]legend!$C$2:$C$6</definedName>
    <definedName name="Fee" localSheetId="3">[1]legend!$A$2:$A$6</definedName>
    <definedName name="Fee">[1]legend!$A$2:$A$6</definedName>
    <definedName name="fixed_fee">#REF!</definedName>
    <definedName name="fullpart" localSheetId="3">[1]legend!$C$12:$C$14</definedName>
    <definedName name="fullpart">[1]legend!$C$12:$C$14</definedName>
    <definedName name="JaNein">[5]Listen!$D$4:$D$5</definedName>
    <definedName name="Justification_for_non_neutral_specification" localSheetId="4">'[2]Dropdown menu'!$G$8:$G$12</definedName>
    <definedName name="Justification_for_non_neutral_specification">'[3]Dropdown menu'!$G$8:$G$12</definedName>
    <definedName name="lSFK">'[4]List of key experts'!$B$11:$B$34</definedName>
    <definedName name="pro_class" localSheetId="3">[1]legend!$F$1:$F$31</definedName>
    <definedName name="pro_class">[1]legend!$F$1:$F$31</definedName>
    <definedName name="rZeilen">#REF!</definedName>
    <definedName name="typeoftender" localSheetId="3">[1]legend!$A$23:$A$29</definedName>
    <definedName name="typeoftender">[1]legend!$A$23:$A$29</definedName>
    <definedName name="VENr">'[6]Preisblatt | Leistung'!#REF!</definedName>
    <definedName name="VEspalten">'[6]Preisblatt | Leistung'!#REF!</definedName>
    <definedName name="Wertung">#REF!</definedName>
    <definedName name="yes_no" localSheetId="4">'[2]Dropdown menu'!$G$1:$G$3</definedName>
    <definedName name="yes_no">'[3]Dropdown menu'!$G$1:$G$3</definedName>
    <definedName name="yesno" localSheetId="3">[1]legend!$A$12:$A$14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65" l="1"/>
  <c r="I10" i="65"/>
  <c r="I11" i="65"/>
  <c r="D2" i="65" l="1"/>
  <c r="I8" i="65"/>
  <c r="I12" i="65" s="1"/>
  <c r="C29" i="61" l="1"/>
</calcChain>
</file>

<file path=xl/sharedStrings.xml><?xml version="1.0" encoding="utf-8"?>
<sst xmlns="http://schemas.openxmlformats.org/spreadsheetml/2006/main" count="335" uniqueCount="301">
  <si>
    <t>Transaction no.:</t>
  </si>
  <si>
    <t>Номер транзакції:</t>
  </si>
  <si>
    <t>Project processing number:</t>
  </si>
  <si>
    <t>Номер проєкту:</t>
  </si>
  <si>
    <t>G-012306-002</t>
  </si>
  <si>
    <t>Internal order:</t>
  </si>
  <si>
    <t>Внутрішнє замовлення:</t>
  </si>
  <si>
    <t xml:space="preserve">Country: </t>
  </si>
  <si>
    <t>Країна:</t>
  </si>
  <si>
    <t>Ukraine / Україна</t>
  </si>
  <si>
    <t>Type of procedure:</t>
  </si>
  <si>
    <t>Тип процедури:</t>
  </si>
  <si>
    <t>Open tender  / Відкритий тендер</t>
  </si>
  <si>
    <t>Subject of procurement:</t>
  </si>
  <si>
    <t>Предмет закупівлі:</t>
  </si>
  <si>
    <t>Pen</t>
  </si>
  <si>
    <t>Ручка</t>
  </si>
  <si>
    <t>Notebook A5</t>
  </si>
  <si>
    <t>Блокнот А5</t>
  </si>
  <si>
    <t>Wall Clock</t>
  </si>
  <si>
    <t>Годинник</t>
  </si>
  <si>
    <t>Pins</t>
  </si>
  <si>
    <t>Піни (значки)</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</si>
  <si>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</si>
  <si>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</si>
  <si>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</si>
  <si>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</si>
  <si>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</si>
  <si>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</si>
  <si>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</si>
  <si>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</si>
  <si>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</si>
  <si>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UA_ULEAD_Quotation@giz.de</t>
  </si>
  <si>
    <t>by date, time:</t>
  </si>
  <si>
    <t>в строк до:</t>
  </si>
  <si>
    <t>18:00</t>
  </si>
  <si>
    <t xml:space="preserve">The email subject line should be in the form of: </t>
  </si>
  <si>
    <t>Тема електронного листа має бути у такому вигляді:</t>
  </si>
  <si>
    <t>Transaction no. -</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</si>
  <si>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</si>
  <si>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</si>
  <si>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</si>
  <si>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</si>
  <si>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</si>
  <si>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</si>
  <si>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</si>
  <si>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</si>
  <si>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</si>
  <si>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</si>
  <si>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</si>
  <si>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</si>
  <si>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</si>
  <si>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r>
      <rPr>
        <b/>
        <sz val="11"/>
        <color theme="1"/>
        <rFont val="Arial"/>
        <family val="2"/>
      </rPr>
      <t>Для об'єднання учасників:</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</si>
  <si>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</si>
  <si>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</si>
  <si>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</si>
  <si>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sz val="11"/>
        <rFont val="Arial"/>
        <family val="2"/>
      </rPr>
      <t>Filled</t>
    </r>
    <r>
      <rPr>
        <b/>
        <sz val="11"/>
        <rFont val="Arial"/>
        <family val="2"/>
      </rPr>
      <t xml:space="preserve"> Annex 3 </t>
    </r>
    <r>
      <rPr>
        <sz val="11"/>
        <rFont val="Arial"/>
        <family val="2"/>
      </rPr>
      <t xml:space="preserve">(check marks) </t>
    </r>
    <r>
      <rPr>
        <b/>
        <sz val="11"/>
        <rFont val="Arial"/>
        <family val="2"/>
      </rPr>
      <t xml:space="preserve">"Self-declaration to determine the origin or source of the goods offered" </t>
    </r>
    <r>
      <rPr>
        <sz val="11"/>
        <rFont val="Arial"/>
        <family val="2"/>
      </rPr>
      <t>dated, signed and sealed (if applicable) in PDF. Attached as a separate file in tender documentation.</t>
    </r>
  </si>
  <si>
    <r>
      <rPr>
        <sz val="11"/>
        <rFont val="Arial"/>
        <family val="2"/>
      </rPr>
      <t>Заповнений (проставлені галочки)</t>
    </r>
    <r>
      <rPr>
        <b/>
        <sz val="11"/>
        <rFont val="Arial"/>
        <family val="2"/>
      </rPr>
      <t xml:space="preserve"> Додаток 3 "Декларація щодо визначення походження пропонованих товарів"</t>
    </r>
    <r>
      <rPr>
        <sz val="11"/>
        <rFont val="Arial"/>
        <family val="2"/>
      </rPr>
      <t xml:space="preserve">  з датою, підписом та мокрою печаткою (якщо печатка використовується) у форматі PDF.</t>
    </r>
    <r>
      <rPr>
        <b/>
        <sz val="11"/>
        <rFont val="Arial"/>
        <family val="2"/>
      </rPr>
      <t xml:space="preserve"> </t>
    </r>
    <r>
      <rPr>
        <sz val="11"/>
        <rFont val="Arial"/>
        <family val="2"/>
      </rPr>
      <t>Можна знайти прикріпленим окремим файлом у тендерній документацій.</t>
    </r>
  </si>
  <si>
    <t>2.2</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</si>
  <si>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5.</t>
    </r>
  </si>
  <si>
    <r>
      <rPr>
        <b/>
        <sz val="11"/>
        <rFont val="Arial"/>
        <family val="2"/>
      </rPr>
      <t xml:space="preserve">Комерційна пропозиція </t>
    </r>
    <r>
      <rPr>
        <sz val="11"/>
        <rFont val="Arial"/>
        <family val="2"/>
      </rPr>
      <t>за формою згідно із Додатком 5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</si>
  <si>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2.3</t>
  </si>
  <si>
    <r>
      <rPr>
        <b/>
        <sz val="11"/>
        <color theme="1"/>
        <rFont val="Arial"/>
        <family val="2"/>
      </rPr>
      <t xml:space="preserve">Annex 8 Self-declaration of eligibility for the procurement of materials and equipment </t>
    </r>
    <r>
      <rPr>
        <sz val="11"/>
        <color theme="1"/>
        <rFont val="Arial"/>
        <family val="2"/>
      </rPr>
      <t>dated, signed and sealed (if applicable) in PDF. Attached as a separate file in tender documentation.</t>
    </r>
  </si>
  <si>
    <r>
      <rPr>
        <b/>
        <sz val="11"/>
        <color theme="1"/>
        <rFont val="Arial"/>
        <family val="2"/>
      </rPr>
      <t xml:space="preserve">Додаток 8 Декларація  відповідності вимогам для закупівлі матеріалів та обладнання  </t>
    </r>
    <r>
      <rPr>
        <sz val="11"/>
        <color theme="1"/>
        <rFont val="Arial"/>
        <family val="2"/>
      </rPr>
      <t>з датою, підписом та мокрою печаткою (якщо печатка використовується) у форматі PDF. Можна знайти прикріпленим окремим файлом у тендерній документацій.</t>
    </r>
  </si>
  <si>
    <t>procurement_mlg_ua@giz.de</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</si>
  <si>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</si>
  <si>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</si>
  <si>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</si>
  <si>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</si>
  <si>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</si>
  <si>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</si>
  <si>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</si>
  <si>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</si>
  <si>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</si>
  <si>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</si>
  <si>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</si>
  <si>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</si>
  <si>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</si>
  <si>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</si>
  <si>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</si>
  <si>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</si>
  <si>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</si>
  <si>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</si>
  <si>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</si>
  <si>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</si>
  <si>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</si>
  <si>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</si>
  <si>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</si>
  <si>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</si>
  <si>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</si>
  <si>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</si>
  <si>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</si>
  <si>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</si>
  <si>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</si>
  <si>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</si>
  <si>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</si>
  <si>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</si>
  <si>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</si>
  <si>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</si>
  <si>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https://www.giz.de/en/ukraina/tenders</t>
  </si>
  <si>
    <t>Self-declaration to determine the origin or source of the goods offered</t>
  </si>
  <si>
    <t>Декларація щодо визначення походження пропонованих товарів</t>
  </si>
  <si>
    <t>Specification</t>
  </si>
  <si>
    <t>Специфікація</t>
  </si>
  <si>
    <t>Financial bid</t>
  </si>
  <si>
    <t>Комерційна пропозиція</t>
  </si>
  <si>
    <t>Delivery plan</t>
  </si>
  <si>
    <t>План доставки</t>
  </si>
  <si>
    <t>Self-declaration of eligibility for the procurement of materials and equipmen</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</si>
  <si>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</si>
  <si>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</si>
  <si>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</si>
  <si>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</si>
  <si>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</si>
  <si>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</si>
  <si>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</si>
  <si>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</si>
  <si>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</si>
  <si>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</si>
  <si>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</si>
  <si>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</si>
  <si>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 одну (1) zip-папку з такою назвою:</t>
  </si>
  <si>
    <t>TRANSACTION NUMBER (7000014957)</t>
  </si>
  <si>
    <t>• The tender including the technical and financial bids may not exceed a total file size of 25 MB. To submit tenders exceeding 25 MB to UA_ULEAD_Quotation@giz.de,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</si>
  <si>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UA_ULEAD_Quotation@giz.de, необхідно використовувати наступний файлообмінник:</t>
  </si>
  <si>
    <t>Filetransfer</t>
  </si>
  <si>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</si>
  <si>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</si>
  <si>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</si>
  <si>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</si>
  <si>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</si>
  <si>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</si>
  <si>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UA_ULEAD_Quotation@giz.de, directly or in cc, bcc, will be disqualified,  with the exception of  e-mail adress UA_ULEAD_Inquiry@giz.de.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</si>
  <si>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за виключенням електронної пошти UA_ULEAD_Inquiry@giz.de. </t>
  </si>
  <si>
    <t>• Users with domains @giz.de (except of procurement_mlg_ua@giz.de and UA_ULEAD_Quotation@giz.de) can not be email recipients.
To e-mail address procurement_mlg_ua@giz.de the tenderer shall send only the following information: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</si>
  <si>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procurement_mlg_ua@giz.de та UA_ULEAD_Quotation@giz.de).
На електронну адресу procurement_mlg_ua@giz.de учасник направляє виключно: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</si>
  <si>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</si>
  <si>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</si>
  <si>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</si>
  <si>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</si>
  <si>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</si>
  <si>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</si>
  <si>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</si>
  <si>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</si>
  <si>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</si>
  <si>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</si>
  <si>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</si>
  <si>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</si>
  <si>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</si>
  <si>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</si>
  <si>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</si>
  <si>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</si>
  <si>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</si>
  <si>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</si>
  <si>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</si>
  <si>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4.2</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</si>
  <si>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</si>
  <si>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</si>
  <si>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</si>
  <si>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</si>
  <si>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</si>
  <si>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</si>
  <si>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</si>
  <si>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</si>
  <si>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</si>
  <si>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</si>
  <si>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</si>
  <si>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</si>
  <si>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</si>
  <si>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</si>
  <si>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</si>
  <si>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</si>
  <si>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</si>
  <si>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</si>
  <si>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</si>
  <si>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</si>
  <si>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</si>
  <si>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</si>
  <si>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</si>
  <si>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</si>
  <si>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</si>
  <si>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</si>
  <si>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The tender must be drawn up in accordance with the Tender terms and conditions.</t>
  </si>
  <si>
    <t>Пропозиція має бути складена відповідно до умов та положень тендеру.</t>
  </si>
  <si>
    <t>The tender should indicate for each item the manufacturer, the unit price and total price, the prices of individual potential lots, delivery dates in accordance with the Tender terms and conditions. A price must be indicated for each requested item.</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</si>
  <si>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</si>
  <si>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</si>
  <si>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</si>
  <si>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</si>
  <si>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</si>
  <si>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</si>
  <si>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</si>
  <si>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</si>
  <si>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</si>
  <si>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</si>
  <si>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</si>
  <si>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</si>
  <si>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</si>
  <si>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</si>
  <si>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</si>
  <si>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</si>
  <si>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</si>
  <si>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</si>
  <si>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</si>
  <si>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</si>
  <si>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</si>
  <si>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</si>
  <si>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</si>
  <si>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</si>
  <si>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</si>
  <si>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</si>
  <si>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</si>
  <si>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</si>
  <si>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</si>
  <si>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</si>
  <si>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</si>
  <si>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Reservation of the right in negotiated procedures to award contracts on the basis of the initial tenders</t>
  </si>
  <si>
    <t>Збереження права у переговорних процедурах укладати договори на основі початкових тендерних пропозицій</t>
  </si>
  <si>
    <t>In negotiated procedures GIZ reserves the right to award the contract on the basis of the initial tender (bid), even without any prior negotiation. GIZ additionally reserves the right to negotiate solely with the top-ranked tenderer after the first tendering round.</t>
  </si>
  <si>
    <t>У переговорних процедурах GIZ залишає за собою право укласти договір на основі початкової тендерної пропозиції (заявки), навіть без будь-яких попередніх переговорів. GIZ також залишає за собою право вести переговори виключно з учасником, який посів найвищий рейтинг після першого раунду торгів.</t>
  </si>
  <si>
    <t>CONFIDENTIAL</t>
  </si>
  <si>
    <t>Item description</t>
  </si>
  <si>
    <t>Назва товару</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</si>
  <si>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</si>
  <si>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</si>
  <si>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</si>
  <si>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</si>
  <si>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</si>
  <si>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r>
      <rPr>
        <sz val="10"/>
        <color rgb="FF000000"/>
        <rFont val="Arial"/>
        <family val="2"/>
      </rPr>
      <t xml:space="preserve">Automatic retractable ballpoint pen with a push-button mechanism. 
Material: The body is made of high-quality plastic, featuring a slim and ergonomic design and equipped with a metal clip. 
Body color: blue or yellow. Ink color: blue. 
Medium writing line width (M), approximately 0.7–1.0 mm. The pen is fitted with a replaceable international standard refill and provides smooth and consistent writing performance.
Logo: According to the manufacturer's recommendations for the specific model.
Logo application method: UV printing, full color with gradient.
</t>
    </r>
    <r>
      <rPr>
        <sz val="10"/>
        <color rgb="FFFF0000"/>
        <rFont val="Arial"/>
        <family val="2"/>
      </rPr>
      <t>A pre-production sample must be manufactured and approved after contract award and prior to the start of mass production.</t>
    </r>
  </si>
  <si>
    <r>
      <rPr>
        <sz val="10"/>
        <color rgb="FF000000"/>
        <rFont val="Arial"/>
        <family val="2"/>
      </rPr>
      <t xml:space="preserve">Ручка кулькова автоматична, кнопкового типу.
Корпус: пластиковий (виготовлений із якісного пластику), тонкий та ергономічний, оснащений металевим кліпом. 
Колір корпусу - синій або жовтий.
Колір чорнила - синій. 
Товщина лінії письма - середня (М), приблизно 0,7–1,0 мм. Ручка має змінний стрижень міжнародного стандарту, забезпечує м’яке та рівномірне письмо.
Розмір нанесення логотипа – відповідно до рекомендацій виробника для конкретної моделі.
Тип нанесення логотипу: УФ-друк (повноколірний з градієнтом).
</t>
    </r>
    <r>
      <rPr>
        <sz val="10"/>
        <color rgb="FFFF0000"/>
        <rFont val="Arial"/>
        <family val="2"/>
      </rPr>
      <t>Попередньо має бути виготовлений зразок, після присудження контракту і до початку серійного виробництва</t>
    </r>
  </si>
  <si>
    <t>pcs</t>
  </si>
  <si>
    <r>
      <t xml:space="preserve">Cover:
4+0, booklet format, 250 gsm matte coated paper, 1+0 matte lamination; CMYK.
Size: 424 mm × 148 mm, finished size A5 (210 × 148 mm).
Inner block:
4+0 printing, 80 gsm offset paper, 60 pages (30 sheets, 4+0).
Perfect binding (thermal binding) along the short top edge.
Printing from supplied artwork files (cover + inner block).
</t>
    </r>
    <r>
      <rPr>
        <sz val="10"/>
        <color rgb="FFFF0000"/>
        <rFont val="Arial"/>
        <family val="2"/>
      </rPr>
      <t>A pre-production sample with a color proof must be produced after contract award and before the start of production.</t>
    </r>
  </si>
  <si>
    <r>
      <t xml:space="preserve">Обкладинка: 
4+0 книжечкою, папір мелований матовий 250 г, матова ламінація 1+0; CMYK
розмір 424 мм х 148 мм в готовому вигляді А5 (210х148) 
Внутр. блок: 4+0, папір офсетний 80 г, 60 стор (30 листів 4+0), 
Склейка по короткому верхньому боці (термобіндер)
Друк з готових макетів (обкладинка+внутрішній блок)
</t>
    </r>
    <r>
      <rPr>
        <sz val="10"/>
        <color rgb="FFFF0000"/>
        <rFont val="Arial"/>
        <family val="2"/>
      </rPr>
      <t>Попередньо має бути виготовлений зразок з кольоропробою, після присудження контракту і до початку серійного виробництва</t>
    </r>
  </si>
  <si>
    <r>
      <rPr>
        <sz val="10"/>
        <color rgb="FF000000"/>
        <rFont val="Arial"/>
        <family val="2"/>
      </rPr>
      <t xml:space="preserve">Настінний годинник з металевим обідком сріблястого кольору з чорнобілим циферблатом.
Матеріал: метал, пластик, склo.
Механізм: QUARTZ.
Діаметр: 40 см
Колір: сріблястий
Розмір нанесення логотипа – відповідно до рекомендацій виробника для конкретної моделі.
Тип нанесення логотипу: УФ-друк (повноколірний з градієнтом).
</t>
    </r>
    <r>
      <rPr>
        <sz val="10"/>
        <color rgb="FFFF0000"/>
        <rFont val="Arial"/>
        <family val="2"/>
      </rPr>
      <t>Попередньо має бути вироблений зразок, після присудження контракту і до початку серійного виробництва</t>
    </r>
  </si>
  <si>
    <r>
      <t xml:space="preserve">Форма прямокутник:
Нікель+об'ємна наклейка
Розмір 35,6*14,6 мм
Кріплення гвоздик +метелик
</t>
    </r>
    <r>
      <rPr>
        <sz val="10"/>
        <color rgb="FFFF0000"/>
        <rFont val="Arial"/>
        <family val="2"/>
      </rPr>
      <t>Попередньо має бути виготовлений зразок, після присудження контракту і до початку серійного виробництва</t>
    </r>
  </si>
  <si>
    <t>Додаток 5/ Annex 5</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</si>
  <si>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</si>
  <si>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</si>
  <si>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</si>
  <si>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</si>
  <si>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</si>
  <si>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</si>
  <si>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</si>
  <si>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</si>
  <si>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Одиниця виміру / Unit of measurment</t>
  </si>
  <si>
    <t>Кількість/
Quantity</t>
  </si>
  <si>
    <t xml:space="preserve">Ціна, Грн., без ПДВ
Price UAH, without VAT </t>
  </si>
  <si>
    <t>Сума, Грн., без ПДВ
Amount, UAH, without VAT</t>
  </si>
  <si>
    <t>1</t>
  </si>
  <si>
    <t>2</t>
  </si>
  <si>
    <t>3</t>
  </si>
  <si>
    <t>4</t>
  </si>
  <si>
    <t xml:space="preserve">Всього до сплати /Amount to pay </t>
  </si>
  <si>
    <t xml:space="preserve">*ціна за одиницю товару зазначається до другої цифри після коми / * prices per unit of the Goods are indicated with 2 digits after comma </t>
  </si>
  <si>
    <t>The price must include all applicable charges, to be paid, excluding VAT
Ціна повинна включати всі відповідні збори, що підлягають сплаті, без ПДВ</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</si>
  <si>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</si>
  <si>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</si>
  <si>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</si>
  <si>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</si>
  <si>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</si>
  <si>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Загальні умови/ General conditions:</t>
  </si>
  <si>
    <r>
      <t>Усі ціни включають усі відповідні збори та витрати, які повинен сплатити Учасник, включаючи, але не обмежуючись, ціну Товару, упаковку Товару,</t>
    </r>
    <r>
      <rPr>
        <b/>
        <i/>
        <u/>
        <sz val="9"/>
        <color theme="1"/>
        <rFont val="Arial"/>
        <family val="2"/>
      </rPr>
      <t xml:space="preserve"> адресну доставку Товару, розвантаження, занесення товару до місця призначення при адресній доставці.</t>
    </r>
  </si>
  <si>
    <r>
      <t xml:space="preserve">All prices include all applicable charges and expenses to be paid by the Tenderer, that includes, but is not limited to: price of Goods, packaging of Goods, </t>
    </r>
    <r>
      <rPr>
        <b/>
        <i/>
        <u/>
        <sz val="9"/>
        <color theme="1"/>
        <rFont val="Arial"/>
        <family val="2"/>
      </rPr>
      <t>addsress delivery of Goods, unloading, delivery of the goods to the destination place by address delivery.</t>
    </r>
  </si>
  <si>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</si>
  <si>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</si>
  <si>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</si>
  <si>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</si>
  <si>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</si>
  <si>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</si>
  <si>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</si>
  <si>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</si>
  <si>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</si>
  <si>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</si>
  <si>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</si>
  <si>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</si>
  <si>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</si>
  <si>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</si>
  <si>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</si>
  <si>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</si>
  <si>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</si>
  <si>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</si>
  <si>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</si>
  <si>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</si>
  <si>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</si>
  <si>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</si>
  <si>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</si>
  <si>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</si>
  <si>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</si>
  <si>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t>
  </si>
  <si>
    <t>Delivery address</t>
  </si>
  <si>
    <t>Адреса доставки</t>
  </si>
  <si>
    <t>Deutsche Gesellschaft fur Internationale Zusammenarbeit (GIZ) GmbH
20 Velyka Zhytomyrska St. (4th floor)
01001 Kyiv
Ukraine</t>
  </si>
  <si>
    <t>Німецьке товариство міжнародного співробітництва (GIZ) GmbH
Велика Житомирська, 20 (4 поверх)
01001 Київ
Україна</t>
  </si>
  <si>
    <r>
      <t xml:space="preserve">Wall clock with a silver-colored metal bezel and a black-and-white dial.
Material: metal, plastic, glass.
Movement: QUARTZ.
Diameter: 40 cm.
Color: silver.
The logo imprint area shall comply with the manufacturer's recommendations for the specific model.
Logo application method: UV printing, full color with gradient.
</t>
    </r>
    <r>
      <rPr>
        <sz val="10"/>
        <color rgb="FFFF0000"/>
        <rFont val="Arial"/>
        <family val="2"/>
      </rPr>
      <t>A pre-production sample must be manufactured after contract award and before the start of production.</t>
    </r>
  </si>
  <si>
    <r>
      <t xml:space="preserve">Shape: rectangular.
Finish: nickel-plated with a domed epoxy sticker.
Size: 35.6 × 14.6 mm.
Fastening: pin and butterfly clutch.
</t>
    </r>
    <r>
      <rPr>
        <sz val="10"/>
        <color rgb="FFFF0000"/>
        <rFont val="Arial"/>
        <family val="2"/>
      </rPr>
      <t>A pre-production sample must be manufactured after contract award and before the start of production.</t>
    </r>
  </si>
  <si>
    <t>Строк виготовлення та поставки брендованої продукції після затвердження зразка, до / Production and delivery time for branded products after sample approval, by</t>
  </si>
  <si>
    <r>
      <t xml:space="preserve">If you have any </t>
    </r>
    <r>
      <rPr>
        <b/>
        <sz val="11"/>
        <color theme="1"/>
        <rFont val="Arial"/>
        <family val="2"/>
      </rPr>
      <t xml:space="preserve">questions </t>
    </r>
    <r>
      <rPr>
        <sz val="11"/>
        <color theme="1"/>
        <rFont val="Arial"/>
        <family val="2"/>
      </rPr>
      <t>regarding the tender, please send them no later than:</t>
    </r>
  </si>
  <si>
    <r>
      <t xml:space="preserve">Якщо у вас є будь-які </t>
    </r>
    <r>
      <rPr>
        <b/>
        <sz val="11"/>
        <color theme="1"/>
        <rFont val="Arial"/>
        <family val="2"/>
      </rPr>
      <t>питання</t>
    </r>
    <r>
      <rPr>
        <sz val="11"/>
        <color theme="1"/>
        <rFont val="Arial"/>
        <family val="2"/>
      </rPr>
      <t xml:space="preserve"> щодо тендеру, будь ласка, надішліть їх не пізніше:</t>
    </r>
  </si>
  <si>
    <t>to address:</t>
  </si>
  <si>
    <t>на адресу:</t>
  </si>
  <si>
    <t>Укладення договору та інформація про результат оцінювання: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</si>
</sst>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 [$EUR]"/>
  </numFmts>
  <fonts count="71"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charset val="204"/>
    </font>
    <font>
      <b/>
      <sz val="10"/>
      <color theme="1"/>
      <name val="Arial"/>
      <family val="2"/>
      <charset val="204"/>
    </font>
    <font>
      <i/>
      <sz val="8"/>
      <color theme="1"/>
      <name val="Arial"/>
      <family val="2"/>
    </font>
    <font>
      <sz val="8"/>
      <color theme="1"/>
      <name val="Arial"/>
      <family val="2"/>
    </font>
    <font>
      <b/>
      <sz val="9"/>
      <color theme="1"/>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0"/>
      <name val="Arial"/>
      <family val="2"/>
      <charset val="204"/>
    </font>
    <font>
      <b/>
      <sz val="9"/>
      <name val="Arial"/>
      <family val="2"/>
    </font>
    <font>
      <b/>
      <sz val="8"/>
      <name val="Arial"/>
      <family val="2"/>
    </font>
    <font>
      <b/>
      <sz val="12"/>
      <color rgb="FF3C4043"/>
      <name val="Arial"/>
      <family val="2"/>
    </font>
    <font>
      <sz val="11"/>
      <name val="Calibri"/>
      <family val="2"/>
      <charset val="204"/>
      <scheme val="minor"/>
    </font>
    <font>
      <b/>
      <i/>
      <u/>
      <sz val="9"/>
      <color theme="1"/>
      <name val="Arial"/>
      <family val="2"/>
    </font>
    <font>
      <sz val="10"/>
      <color rgb="FF000000"/>
      <name val="Arial"/>
      <family val="2"/>
      <charset val="204"/>
    </font>
    <font>
      <b/>
      <sz val="11"/>
      <color theme="1"/>
      <name val="Calibri"/>
      <family val="2"/>
      <scheme val="minor"/>
    </font>
    <font>
      <sz val="10"/>
      <color rgb="FF000000"/>
      <name val="Arial"/>
      <family val="2"/>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auto="1"/>
      </right>
      <top style="medium">
        <color auto="1"/>
      </top>
      <bottom style="medium">
        <color auto="1"/>
      </bottom>
      <diagonal/>
    </border>
    <border>
      <left style="thin">
        <color indexed="64"/>
      </left>
      <right/>
      <top/>
      <bottom/>
      <diagonal/>
    </border>
    <border>
      <left/>
      <right style="thin">
        <color indexed="64"/>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6" borderId="0" applyNumberFormat="0" applyBorder="0">
      <alignment vertical="center" shrinkToFit="1"/>
      <protection locked="0"/>
    </xf>
    <xf numFmtId="0" fontId="22" fillId="0" borderId="24" applyNumberFormat="0" applyFill="0" applyAlignment="0" applyProtection="0"/>
    <xf numFmtId="0" fontId="23" fillId="8" borderId="0" applyNumberFormat="0" applyAlignment="0" applyProtection="0"/>
    <xf numFmtId="0" fontId="22" fillId="4" borderId="27" applyNumberFormat="0" applyProtection="0">
      <alignment horizontal="center" vertical="center" wrapText="1"/>
    </xf>
    <xf numFmtId="49" fontId="24" fillId="7" borderId="28">
      <alignment vertical="center" wrapText="1"/>
      <protection locked="0"/>
    </xf>
    <xf numFmtId="0" fontId="24" fillId="7" borderId="28" applyNumberFormat="0">
      <alignment vertical="center" shrinkToFit="1"/>
      <protection locked="0"/>
    </xf>
    <xf numFmtId="4" fontId="24" fillId="7"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5"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7" fillId="0" borderId="0" applyNumberFormat="0" applyFill="0" applyBorder="0" applyAlignment="0" applyProtection="0"/>
  </cellStyleXfs>
  <cellXfs count="334">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8" fillId="0" borderId="3" xfId="0" applyFont="1" applyBorder="1"/>
    <xf numFmtId="0" fontId="18" fillId="0" borderId="6" xfId="0" applyFont="1" applyBorder="1"/>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8" xfId="0" applyFont="1" applyBorder="1"/>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30" xfId="0" applyFont="1" applyBorder="1" applyAlignment="1">
      <alignment vertical="top"/>
    </xf>
    <xf numFmtId="0" fontId="14" fillId="0" borderId="20" xfId="0" applyFont="1" applyBorder="1" applyAlignment="1">
      <alignment vertical="top"/>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6"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36" fillId="0" borderId="3" xfId="0" applyFont="1" applyBorder="1" applyAlignment="1">
      <alignment horizontal="center" vertical="top"/>
    </xf>
    <xf numFmtId="0" fontId="36"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39" fillId="0" borderId="7" xfId="0" applyFont="1" applyBorder="1" applyAlignment="1">
      <alignment horizontal="left" vertical="top" wrapText="1"/>
    </xf>
    <xf numFmtId="0" fontId="40" fillId="0" borderId="0" xfId="0" applyFont="1" applyAlignment="1">
      <alignment horizontal="center" vertical="center" wrapText="1"/>
    </xf>
    <xf numFmtId="0" fontId="42" fillId="0" borderId="0" xfId="0" applyFont="1" applyAlignment="1">
      <alignment wrapText="1"/>
    </xf>
    <xf numFmtId="0" fontId="42" fillId="0" borderId="0" xfId="0" applyFont="1"/>
    <xf numFmtId="0" fontId="19" fillId="2" borderId="0" xfId="0" applyFont="1" applyFill="1" applyAlignment="1">
      <alignment horizontal="left"/>
    </xf>
    <xf numFmtId="0" fontId="19" fillId="2" borderId="0" xfId="0" applyFont="1" applyFill="1" applyAlignment="1">
      <alignment horizontal="left" vertical="top" wrapText="1"/>
    </xf>
    <xf numFmtId="0" fontId="41" fillId="2" borderId="0" xfId="0" applyFont="1" applyFill="1" applyAlignment="1">
      <alignment wrapText="1"/>
    </xf>
    <xf numFmtId="0" fontId="0" fillId="2" borderId="0" xfId="0" applyFill="1" applyAlignment="1">
      <alignment horizontal="center" vertical="center"/>
    </xf>
    <xf numFmtId="0" fontId="2" fillId="2" borderId="0" xfId="0" applyFont="1" applyFill="1" applyAlignment="1">
      <alignment horizontal="center" vertical="top"/>
    </xf>
    <xf numFmtId="0" fontId="43"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8" fillId="0" borderId="35"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38" xfId="0" applyFont="1" applyBorder="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9" fontId="53" fillId="0" borderId="30" xfId="0" applyNumberFormat="1" applyFont="1" applyBorder="1" applyAlignment="1">
      <alignment horizontal="center" vertical="center"/>
    </xf>
    <xf numFmtId="4" fontId="53" fillId="2" borderId="16" xfId="0" applyNumberFormat="1" applyFont="1" applyFill="1" applyBorder="1" applyAlignment="1">
      <alignment horizontal="center" vertical="center"/>
    </xf>
    <xf numFmtId="0" fontId="51" fillId="2" borderId="0" xfId="0" applyFont="1" applyFill="1" applyAlignment="1">
      <alignment horizontal="center" vertical="center"/>
    </xf>
    <xf numFmtId="165" fontId="53" fillId="2" borderId="0" xfId="0" applyNumberFormat="1" applyFont="1" applyFill="1" applyAlignment="1">
      <alignment horizontal="center" vertical="center"/>
    </xf>
    <xf numFmtId="0" fontId="55" fillId="2" borderId="0" xfId="0" applyFont="1" applyFill="1" applyAlignment="1">
      <alignment horizontal="left" vertical="center"/>
    </xf>
    <xf numFmtId="0" fontId="56" fillId="0" borderId="0" xfId="2" applyFont="1" applyAlignment="1">
      <alignment horizontal="left" vertical="center" wrapText="1"/>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58" fillId="0" borderId="20" xfId="0" quotePrefix="1" applyFont="1" applyBorder="1" applyAlignment="1">
      <alignment horizontal="center" vertical="center" wrapText="1"/>
    </xf>
    <xf numFmtId="0" fontId="58" fillId="0" borderId="49" xfId="0" quotePrefix="1" applyFont="1" applyBorder="1" applyAlignment="1">
      <alignment horizontal="center" vertical="center" wrapText="1"/>
    </xf>
    <xf numFmtId="0" fontId="0" fillId="0" borderId="0" xfId="0" applyAlignment="1">
      <alignment vertical="center"/>
    </xf>
    <xf numFmtId="0" fontId="54" fillId="2" borderId="0" xfId="0" applyFont="1" applyFill="1" applyAlignment="1">
      <alignment horizontal="left" vertical="top" wrapText="1"/>
    </xf>
    <xf numFmtId="0" fontId="58"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7" fillId="0" borderId="0" xfId="14" applyFont="1" applyAlignment="1">
      <alignment vertical="top"/>
    </xf>
    <xf numFmtId="0" fontId="48" fillId="0" borderId="0" xfId="14" applyFont="1" applyAlignment="1">
      <alignment vertical="top"/>
    </xf>
    <xf numFmtId="0" fontId="2" fillId="0" borderId="0" xfId="14" applyFont="1" applyAlignment="1">
      <alignment vertical="top"/>
    </xf>
    <xf numFmtId="0" fontId="51" fillId="0" borderId="1" xfId="14" applyFont="1" applyBorder="1" applyAlignment="1">
      <alignment horizontal="center" vertical="center" wrapText="1"/>
    </xf>
    <xf numFmtId="0" fontId="2" fillId="0" borderId="0" xfId="6" applyAlignment="1">
      <alignment vertical="top"/>
    </xf>
    <xf numFmtId="0" fontId="2" fillId="0" borderId="0" xfId="14" applyFont="1" applyAlignment="1">
      <alignment vertical="top" wrapText="1"/>
    </xf>
    <xf numFmtId="0" fontId="2" fillId="0" borderId="0" xfId="6" applyAlignment="1">
      <alignment horizontal="left" vertical="top"/>
    </xf>
    <xf numFmtId="0" fontId="2" fillId="0" borderId="0" xfId="6" applyAlignment="1">
      <alignment horizontal="left" vertical="top" wrapText="1"/>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0" fontId="16" fillId="0" borderId="6" xfId="0" applyFont="1" applyBorder="1" applyAlignment="1">
      <alignment horizontal="center" vertical="center"/>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66" fillId="0" borderId="0" xfId="0" applyFont="1"/>
    <xf numFmtId="49" fontId="15" fillId="0" borderId="20" xfId="0" applyNumberFormat="1" applyFont="1" applyBorder="1" applyAlignment="1">
      <alignment vertical="top"/>
    </xf>
    <xf numFmtId="0" fontId="21" fillId="0" borderId="0" xfId="0" applyFont="1" applyAlignment="1">
      <alignment wrapText="1"/>
    </xf>
    <xf numFmtId="0" fontId="14" fillId="0" borderId="7" xfId="0" applyFont="1" applyBorder="1" applyAlignment="1">
      <alignment vertical="center" wrapText="1"/>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0" fontId="14" fillId="2" borderId="6" xfId="0" applyFont="1" applyFill="1" applyBorder="1" applyAlignment="1">
      <alignment horizontal="center" vertical="top"/>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14" fillId="0" borderId="0" xfId="0" applyFont="1"/>
    <xf numFmtId="0" fontId="34" fillId="0" borderId="0" xfId="0" applyFont="1" applyAlignment="1">
      <alignment horizontal="right" vertical="top"/>
    </xf>
    <xf numFmtId="49" fontId="34" fillId="0" borderId="0" xfId="0" applyNumberFormat="1" applyFont="1" applyAlignment="1">
      <alignment horizontal="right" vertical="top"/>
    </xf>
    <xf numFmtId="0" fontId="18" fillId="0" borderId="0" xfId="0" applyFont="1" applyAlignment="1">
      <alignment horizontal="right" vertical="top" wrapText="1"/>
    </xf>
    <xf numFmtId="0" fontId="18" fillId="2" borderId="0" xfId="0" applyFont="1" applyFill="1" applyAlignment="1">
      <alignment horizontal="left" vertical="top"/>
    </xf>
    <xf numFmtId="0" fontId="21" fillId="2" borderId="7" xfId="0" applyFont="1" applyFill="1" applyBorder="1" applyAlignment="1">
      <alignment horizontal="left" vertical="top" wrapText="1"/>
    </xf>
    <xf numFmtId="49" fontId="14" fillId="0" borderId="20" xfId="0" applyNumberFormat="1" applyFont="1" applyBorder="1" applyAlignment="1">
      <alignment vertical="top"/>
    </xf>
    <xf numFmtId="0" fontId="21" fillId="2" borderId="0" xfId="0" applyFont="1" applyFill="1" applyAlignment="1">
      <alignment horizontal="left" vertical="top" wrapText="1"/>
    </xf>
    <xf numFmtId="0" fontId="18" fillId="2" borderId="7"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65"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21" fillId="2" borderId="0" xfId="0" applyFont="1" applyFill="1" applyAlignment="1">
      <alignment horizontal="left" vertical="center" wrapText="1"/>
    </xf>
    <xf numFmtId="0" fontId="21" fillId="2" borderId="9" xfId="0" applyFont="1" applyFill="1" applyBorder="1" applyAlignment="1">
      <alignment horizontal="left" vertical="center" wrapText="1"/>
    </xf>
    <xf numFmtId="0" fontId="18" fillId="2" borderId="9" xfId="0" applyFont="1" applyFill="1" applyBorder="1" applyAlignment="1">
      <alignment horizontal="left" vertical="center" wrapText="1"/>
    </xf>
    <xf numFmtId="0" fontId="15" fillId="0" borderId="1" xfId="0" applyFont="1" applyBorder="1" applyAlignment="1">
      <alignment horizontal="left" vertical="top" wrapText="1"/>
    </xf>
    <xf numFmtId="0" fontId="15" fillId="0" borderId="21" xfId="0" applyFont="1" applyBorder="1" applyAlignment="1">
      <alignment horizontal="left" vertical="top" wrapText="1"/>
    </xf>
    <xf numFmtId="0" fontId="18" fillId="0" borderId="1" xfId="0" applyFont="1" applyBorder="1" applyAlignment="1">
      <alignment horizontal="left" vertical="top" wrapText="1"/>
    </xf>
    <xf numFmtId="4" fontId="63" fillId="0" borderId="36" xfId="0" applyNumberFormat="1" applyFont="1" applyBorder="1" applyAlignment="1">
      <alignment horizontal="center" vertical="center" wrapText="1"/>
    </xf>
    <xf numFmtId="4" fontId="63" fillId="0" borderId="14" xfId="0" applyNumberFormat="1" applyFont="1" applyBorder="1" applyAlignment="1">
      <alignment horizontal="center" vertical="center" wrapText="1"/>
    </xf>
    <xf numFmtId="0" fontId="2" fillId="0" borderId="1" xfId="0" applyFont="1" applyBorder="1" applyAlignment="1">
      <alignment horizontal="center" vertical="center"/>
    </xf>
    <xf numFmtId="0" fontId="60" fillId="0" borderId="30" xfId="0" quotePrefix="1" applyFont="1" applyBorder="1" applyAlignment="1">
      <alignment horizontal="center" vertical="center" wrapText="1"/>
    </xf>
    <xf numFmtId="0" fontId="59" fillId="0" borderId="22" xfId="0" applyFont="1" applyBorder="1" applyAlignment="1">
      <alignment horizontal="center" vertical="center" wrapText="1"/>
    </xf>
    <xf numFmtId="0" fontId="54" fillId="0" borderId="1" xfId="13" applyFont="1" applyBorder="1" applyAlignment="1">
      <alignment vertical="top" wrapText="1"/>
    </xf>
    <xf numFmtId="0" fontId="15" fillId="0" borderId="10" xfId="0" applyFont="1" applyBorder="1" applyAlignment="1">
      <alignment vertical="top"/>
    </xf>
    <xf numFmtId="0" fontId="68" fillId="0" borderId="1" xfId="0" applyFont="1" applyBorder="1" applyAlignment="1">
      <alignment horizontal="left" vertical="top" wrapText="1"/>
    </xf>
    <xf numFmtId="49" fontId="62" fillId="2" borderId="1" xfId="6" applyNumberFormat="1" applyFont="1" applyFill="1" applyBorder="1" applyAlignment="1">
      <alignment vertical="center" wrapText="1"/>
    </xf>
    <xf numFmtId="49" fontId="0" fillId="0" borderId="1" xfId="0" applyNumberFormat="1" applyBorder="1" applyAlignment="1">
      <alignment horizontal="left" vertical="top" wrapText="1"/>
    </xf>
    <xf numFmtId="0" fontId="0" fillId="0" borderId="11" xfId="0" applyBorder="1" applyAlignment="1">
      <alignment horizontal="left" vertical="top" wrapText="1"/>
    </xf>
    <xf numFmtId="0" fontId="0" fillId="0" borderId="1" xfId="0" applyBorder="1" applyAlignment="1">
      <alignment horizontal="left" vertical="top" wrapText="1"/>
    </xf>
    <xf numFmtId="49" fontId="0" fillId="0" borderId="1" xfId="0" applyNumberFormat="1" applyBorder="1" applyAlignment="1">
      <alignment horizontal="right" vertical="top" wrapText="1"/>
    </xf>
    <xf numFmtId="0" fontId="51" fillId="2" borderId="1" xfId="0" applyFont="1" applyFill="1" applyBorder="1" applyAlignment="1">
      <alignment horizontal="center" vertical="center" wrapText="1"/>
    </xf>
    <xf numFmtId="0" fontId="51" fillId="0" borderId="1" xfId="0" applyFont="1" applyBorder="1" applyAlignment="1">
      <alignment horizontal="center" vertical="center" wrapText="1"/>
    </xf>
    <xf numFmtId="0" fontId="0" fillId="0" borderId="1" xfId="0" applyBorder="1" applyAlignment="1">
      <alignment horizontal="center" vertical="top" wrapText="1"/>
    </xf>
    <xf numFmtId="0" fontId="2" fillId="0" borderId="1" xfId="6" applyBorder="1" applyAlignment="1">
      <alignment horizontal="left" vertical="top"/>
    </xf>
    <xf numFmtId="0" fontId="0" fillId="0" borderId="1" xfId="0" applyBorder="1" applyAlignment="1">
      <alignment horizontal="left" vertical="top"/>
    </xf>
    <xf numFmtId="49" fontId="53" fillId="0" borderId="6" xfId="0" applyNumberFormat="1" applyFont="1" applyBorder="1" applyAlignment="1">
      <alignment horizontal="center" vertical="center"/>
    </xf>
    <xf numFmtId="4" fontId="53" fillId="2" borderId="46" xfId="0" applyNumberFormat="1" applyFont="1" applyFill="1" applyBorder="1" applyAlignment="1">
      <alignment horizontal="center" vertical="center"/>
    </xf>
    <xf numFmtId="4" fontId="2" fillId="0" borderId="1" xfId="0" applyNumberFormat="1" applyFont="1" applyBorder="1" applyAlignment="1" applyProtection="1">
      <alignment horizontal="center" vertical="center"/>
      <protection locked="0"/>
    </xf>
    <xf numFmtId="1" fontId="54"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0" fontId="69" fillId="0" borderId="0" xfId="0" applyFont="1" applyAlignment="1">
      <alignment horizontal="center" vertical="center"/>
    </xf>
    <xf numFmtId="0" fontId="18" fillId="0" borderId="13" xfId="0" applyFont="1" applyBorder="1"/>
    <xf numFmtId="0" fontId="14" fillId="0" borderId="18" xfId="0" applyFont="1" applyBorder="1" applyAlignment="1">
      <alignment horizontal="left" vertical="top"/>
    </xf>
    <xf numFmtId="0" fontId="14" fillId="0" borderId="33" xfId="0" applyFont="1" applyBorder="1" applyAlignment="1">
      <alignment horizontal="left" vertical="top"/>
    </xf>
    <xf numFmtId="0" fontId="14" fillId="0" borderId="56" xfId="0" applyFont="1" applyBorder="1" applyAlignment="1">
      <alignment horizontal="center" vertical="top"/>
    </xf>
    <xf numFmtId="0" fontId="18" fillId="0" borderId="57" xfId="0" applyFont="1" applyBorder="1" applyAlignment="1">
      <alignment horizontal="left" vertical="top" wrapText="1"/>
    </xf>
    <xf numFmtId="0" fontId="14" fillId="2" borderId="56" xfId="0" applyFont="1" applyFill="1" applyBorder="1" applyAlignment="1">
      <alignment horizontal="center" vertical="top"/>
    </xf>
    <xf numFmtId="0" fontId="18" fillId="2" borderId="57" xfId="0" applyFont="1" applyFill="1" applyBorder="1" applyAlignment="1">
      <alignment horizontal="left" vertical="top"/>
    </xf>
    <xf numFmtId="0" fontId="21" fillId="2" borderId="57" xfId="1" applyFont="1" applyFill="1" applyBorder="1" applyAlignment="1">
      <alignment horizontal="left" vertical="top" wrapText="1"/>
    </xf>
    <xf numFmtId="0" fontId="14" fillId="2" borderId="12" xfId="0" applyFont="1" applyFill="1" applyBorder="1" applyAlignment="1">
      <alignment horizontal="center" vertical="top"/>
    </xf>
    <xf numFmtId="0" fontId="18" fillId="0" borderId="24" xfId="0" applyFont="1" applyBorder="1" applyAlignment="1">
      <alignment horizontal="left" vertical="top" wrapText="1"/>
    </xf>
    <xf numFmtId="0" fontId="18" fillId="0" borderId="34" xfId="0" applyFont="1" applyBorder="1" applyAlignment="1">
      <alignment horizontal="left" vertical="top" wrapText="1"/>
    </xf>
    <xf numFmtId="0" fontId="2" fillId="2" borderId="0" xfId="0" applyFont="1" applyFill="1" applyAlignment="1">
      <alignment horizontal="center" wrapText="1"/>
    </xf>
    <xf numFmtId="0" fontId="0" fillId="0" borderId="0" xfId="0" applyAlignment="1">
      <alignment horizontal="center" wrapText="1"/>
    </xf>
    <xf numFmtId="14" fontId="2" fillId="0" borderId="18" xfId="0" applyNumberFormat="1" applyFont="1" applyBorder="1" applyAlignment="1">
      <alignment horizontal="center" vertical="center"/>
    </xf>
    <xf numFmtId="0" fontId="2" fillId="2" borderId="18" xfId="0" applyFont="1" applyFill="1" applyBorder="1" applyAlignment="1">
      <alignment horizontal="center" vertical="center"/>
    </xf>
    <xf numFmtId="0" fontId="2" fillId="2" borderId="33" xfId="0" applyFont="1" applyFill="1" applyBorder="1" applyAlignment="1">
      <alignment horizontal="center" vertical="center"/>
    </xf>
    <xf numFmtId="0" fontId="0" fillId="0" borderId="24" xfId="0" applyBorder="1" applyAlignment="1">
      <alignment horizontal="center" wrapText="1"/>
    </xf>
    <xf numFmtId="0" fontId="0" fillId="0" borderId="34" xfId="0" applyBorder="1" applyAlignment="1">
      <alignment horizontal="center" wrapText="1"/>
    </xf>
    <xf numFmtId="14" fontId="2" fillId="2" borderId="24" xfId="0" applyNumberFormat="1" applyFont="1" applyFill="1" applyBorder="1" applyAlignment="1">
      <alignment horizontal="center" wrapText="1"/>
    </xf>
    <xf numFmtId="0" fontId="70" fillId="0" borderId="1" xfId="0" applyFont="1" applyBorder="1" applyAlignment="1">
      <alignment horizontal="left" vertical="top" wrapText="1"/>
    </xf>
    <xf numFmtId="0" fontId="70" fillId="0" borderId="11" xfId="0" applyFont="1" applyBorder="1" applyAlignment="1">
      <alignment horizontal="left" vertical="top" wrapText="1"/>
    </xf>
    <xf numFmtId="0" fontId="51" fillId="0" borderId="1" xfId="0" applyFont="1" applyBorder="1" applyAlignment="1">
      <alignment horizontal="center" vertical="top" wrapText="1"/>
    </xf>
    <xf numFmtId="0" fontId="2" fillId="0" borderId="0" xfId="6" applyAlignment="1">
      <alignment horizontal="center" vertical="top" wrapText="1"/>
    </xf>
    <xf numFmtId="1" fontId="0" fillId="0" borderId="1" xfId="0" applyNumberFormat="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57" xfId="1" applyFont="1" applyBorder="1" applyAlignment="1">
      <alignment horizontal="center" vertical="top" wrapText="1"/>
    </xf>
    <xf numFmtId="0" fontId="3" fillId="0" borderId="0" xfId="1" applyBorder="1" applyAlignment="1">
      <alignment horizontal="center" vertical="top" wrapText="1"/>
    </xf>
    <xf numFmtId="0" fontId="32" fillId="0" borderId="7" xfId="1" applyFont="1" applyBorder="1" applyAlignment="1">
      <alignment horizontal="center" vertical="top" wrapText="1"/>
    </xf>
    <xf numFmtId="0" fontId="19" fillId="0" borderId="0" xfId="0" applyFont="1" applyAlignment="1">
      <alignment horizontal="left" vertical="center" wrapText="1"/>
    </xf>
    <xf numFmtId="0" fontId="3" fillId="0" borderId="0" xfId="1" applyBorder="1" applyAlignment="1">
      <alignment horizontal="center" vertical="top"/>
    </xf>
    <xf numFmtId="0" fontId="34" fillId="0" borderId="7" xfId="0" applyFont="1" applyBorder="1" applyAlignment="1">
      <alignment horizontal="center" vertical="top"/>
    </xf>
    <xf numFmtId="0" fontId="21" fillId="0" borderId="0" xfId="0" applyFont="1" applyAlignment="1">
      <alignment horizontal="center"/>
    </xf>
    <xf numFmtId="0" fontId="21" fillId="0" borderId="7" xfId="0" applyFont="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21" fillId="2" borderId="0" xfId="0" applyFont="1" applyFill="1" applyAlignment="1">
      <alignment horizontal="center"/>
    </xf>
    <xf numFmtId="0" fontId="21" fillId="2" borderId="7" xfId="0" applyFont="1" applyFill="1" applyBorder="1" applyAlignment="1">
      <alignment horizontal="center"/>
    </xf>
    <xf numFmtId="0" fontId="16" fillId="0" borderId="0" xfId="0" applyFont="1" applyAlignment="1">
      <alignment horizontal="left" vertical="center" wrapText="1"/>
    </xf>
    <xf numFmtId="0" fontId="58" fillId="0" borderId="47" xfId="0" applyFont="1" applyBorder="1" applyAlignment="1">
      <alignment horizontal="left" vertical="top" wrapText="1"/>
    </xf>
    <xf numFmtId="0" fontId="58" fillId="0" borderId="2" xfId="0" applyFont="1" applyBorder="1" applyAlignment="1">
      <alignment horizontal="left" vertical="top" wrapText="1"/>
    </xf>
    <xf numFmtId="0" fontId="58" fillId="0" borderId="19" xfId="0" applyFont="1" applyBorder="1" applyAlignment="1">
      <alignment horizontal="left" vertical="top" wrapText="1"/>
    </xf>
    <xf numFmtId="0" fontId="58" fillId="0" borderId="1" xfId="0" applyFont="1" applyBorder="1" applyAlignment="1">
      <alignment horizontal="left" vertical="top" wrapText="1"/>
    </xf>
    <xf numFmtId="0" fontId="58" fillId="0" borderId="1" xfId="0" applyFont="1" applyBorder="1" applyAlignment="1">
      <alignment horizontal="left" vertical="top"/>
    </xf>
    <xf numFmtId="0" fontId="58" fillId="0" borderId="21" xfId="0" applyFont="1" applyBorder="1" applyAlignment="1">
      <alignment horizontal="left" vertical="top"/>
    </xf>
    <xf numFmtId="0" fontId="58" fillId="0" borderId="50" xfId="0" applyFont="1" applyBorder="1" applyAlignment="1">
      <alignment horizontal="left" vertical="top" wrapText="1"/>
    </xf>
    <xf numFmtId="0" fontId="58" fillId="0" borderId="18" xfId="0" applyFont="1" applyBorder="1" applyAlignment="1">
      <alignment horizontal="left" vertical="top" wrapText="1"/>
    </xf>
    <xf numFmtId="0" fontId="58" fillId="0" borderId="33" xfId="0" applyFont="1" applyBorder="1" applyAlignment="1">
      <alignment horizontal="left" vertical="top" wrapText="1"/>
    </xf>
    <xf numFmtId="0" fontId="58" fillId="0" borderId="11" xfId="0" applyFont="1" applyBorder="1" applyAlignment="1">
      <alignment horizontal="left" vertical="top" wrapText="1"/>
    </xf>
    <xf numFmtId="0" fontId="58" fillId="0" borderId="11" xfId="0" applyFont="1" applyBorder="1" applyAlignment="1">
      <alignment horizontal="left" vertical="top"/>
    </xf>
    <xf numFmtId="0" fontId="58" fillId="0" borderId="51" xfId="0" applyFont="1" applyBorder="1" applyAlignment="1">
      <alignment horizontal="left" vertical="top"/>
    </xf>
    <xf numFmtId="0" fontId="2" fillId="2" borderId="12" xfId="0" applyFont="1" applyFill="1" applyBorder="1" applyAlignment="1">
      <alignment horizontal="center" wrapText="1"/>
    </xf>
    <xf numFmtId="0" fontId="0" fillId="0" borderId="24" xfId="0" applyBorder="1" applyAlignment="1">
      <alignment horizontal="center" wrapText="1"/>
    </xf>
    <xf numFmtId="0" fontId="58" fillId="0" borderId="47" xfId="0" quotePrefix="1" applyFont="1" applyBorder="1" applyAlignment="1">
      <alignment horizontal="left" vertical="top" wrapText="1"/>
    </xf>
    <xf numFmtId="0" fontId="58" fillId="0" borderId="2" xfId="0" quotePrefix="1" applyFont="1" applyBorder="1" applyAlignment="1">
      <alignment horizontal="left" vertical="top" wrapText="1"/>
    </xf>
    <xf numFmtId="0" fontId="58" fillId="0" borderId="19" xfId="0" quotePrefix="1" applyFont="1" applyBorder="1" applyAlignment="1">
      <alignment horizontal="left" vertical="top" wrapText="1"/>
    </xf>
    <xf numFmtId="0" fontId="58" fillId="2" borderId="1" xfId="0" applyFont="1" applyFill="1" applyBorder="1" applyAlignment="1">
      <alignment horizontal="left" vertical="top" wrapText="1"/>
    </xf>
    <xf numFmtId="0" fontId="58" fillId="2" borderId="1" xfId="0" applyFont="1" applyFill="1" applyBorder="1" applyAlignment="1">
      <alignment horizontal="left" vertical="top"/>
    </xf>
    <xf numFmtId="0" fontId="58" fillId="2" borderId="21" xfId="0" applyFont="1" applyFill="1" applyBorder="1" applyAlignment="1">
      <alignment horizontal="left" vertical="top"/>
    </xf>
    <xf numFmtId="0" fontId="58" fillId="0" borderId="17" xfId="0" applyFont="1" applyBorder="1" applyAlignment="1">
      <alignment horizontal="left" vertical="top" wrapText="1"/>
    </xf>
    <xf numFmtId="0" fontId="58" fillId="0" borderId="48" xfId="0" applyFont="1" applyBorder="1" applyAlignment="1">
      <alignment horizontal="left" vertical="top" wrapText="1"/>
    </xf>
    <xf numFmtId="0" fontId="47" fillId="2" borderId="0" xfId="0" applyFont="1" applyFill="1" applyAlignment="1">
      <alignment horizontal="center" vertical="center" wrapText="1"/>
    </xf>
    <xf numFmtId="0" fontId="12" fillId="10" borderId="40" xfId="0" applyFont="1" applyFill="1" applyBorder="1" applyAlignment="1">
      <alignment horizontal="center" vertical="center"/>
    </xf>
    <xf numFmtId="0" fontId="12" fillId="10" borderId="41" xfId="0" applyFont="1" applyFill="1" applyBorder="1" applyAlignment="1">
      <alignment horizontal="center" vertical="center"/>
    </xf>
    <xf numFmtId="0" fontId="12" fillId="10" borderId="42" xfId="0" applyFont="1" applyFill="1" applyBorder="1" applyAlignment="1">
      <alignment horizontal="center" vertical="center"/>
    </xf>
    <xf numFmtId="0" fontId="60" fillId="0" borderId="31" xfId="0" quotePrefix="1" applyFont="1" applyBorder="1" applyAlignment="1">
      <alignment horizontal="left" vertical="top" wrapText="1"/>
    </xf>
    <xf numFmtId="0" fontId="60" fillId="0" borderId="31" xfId="0" quotePrefix="1" applyFont="1" applyBorder="1" applyAlignment="1">
      <alignment vertical="top" wrapText="1"/>
    </xf>
    <xf numFmtId="0" fontId="60" fillId="0" borderId="32" xfId="0" quotePrefix="1" applyFont="1" applyBorder="1" applyAlignment="1">
      <alignment vertical="top" wrapText="1"/>
    </xf>
    <xf numFmtId="0" fontId="59" fillId="0" borderId="15" xfId="0" applyFont="1" applyBorder="1" applyAlignment="1">
      <alignment horizontal="left" vertical="top" wrapText="1"/>
    </xf>
    <xf numFmtId="0" fontId="59" fillId="0" borderId="15" xfId="0" applyFont="1" applyBorder="1" applyAlignment="1">
      <alignment vertical="top" wrapText="1"/>
    </xf>
    <xf numFmtId="0" fontId="59" fillId="0" borderId="23" xfId="0" applyFont="1" applyBorder="1" applyAlignment="1">
      <alignment vertical="top" wrapText="1"/>
    </xf>
    <xf numFmtId="0" fontId="48" fillId="0" borderId="52" xfId="0" applyFont="1" applyBorder="1" applyAlignment="1">
      <alignment horizontal="left" vertical="top" wrapText="1"/>
    </xf>
    <xf numFmtId="0" fontId="61" fillId="0" borderId="37" xfId="0" applyFont="1" applyBorder="1" applyAlignment="1">
      <alignment horizontal="left" vertical="top" wrapText="1"/>
    </xf>
    <xf numFmtId="0" fontId="48" fillId="0" borderId="37" xfId="0" applyFont="1" applyBorder="1" applyAlignment="1">
      <alignment horizontal="left" vertical="top" wrapText="1"/>
    </xf>
    <xf numFmtId="0" fontId="61" fillId="0" borderId="37" xfId="0" applyFont="1" applyBorder="1"/>
    <xf numFmtId="0" fontId="61" fillId="0" borderId="53"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6" fillId="2" borderId="0" xfId="0" applyFont="1" applyFill="1" applyAlignment="1">
      <alignment horizontal="right"/>
    </xf>
    <xf numFmtId="0" fontId="46" fillId="2" borderId="9" xfId="0" applyFont="1" applyFill="1" applyBorder="1" applyAlignment="1">
      <alignment horizontal="left" vertical="center" wrapText="1"/>
    </xf>
    <xf numFmtId="0" fontId="48" fillId="0" borderId="54" xfId="0" applyFont="1" applyBorder="1" applyAlignment="1">
      <alignment horizontal="center" vertical="center" wrapText="1"/>
    </xf>
    <xf numFmtId="0" fontId="0" fillId="0" borderId="41" xfId="0" applyBorder="1" applyAlignment="1">
      <alignment horizontal="center" vertical="center" wrapText="1"/>
    </xf>
    <xf numFmtId="0" fontId="0" fillId="0" borderId="55" xfId="0" applyBorder="1" applyAlignment="1">
      <alignment horizontal="center" vertical="center" wrapText="1"/>
    </xf>
    <xf numFmtId="0" fontId="52" fillId="9" borderId="40" xfId="0" applyFont="1" applyFill="1" applyBorder="1" applyAlignment="1">
      <alignment horizontal="center" vertical="top"/>
    </xf>
    <xf numFmtId="0" fontId="52" fillId="9" borderId="41" xfId="0" applyFont="1" applyFill="1" applyBorder="1" applyAlignment="1">
      <alignment horizontal="center" vertical="top"/>
    </xf>
    <xf numFmtId="0" fontId="52" fillId="9" borderId="4" xfId="0" applyFont="1" applyFill="1" applyBorder="1" applyAlignment="1">
      <alignment horizontal="center" vertical="top"/>
    </xf>
    <xf numFmtId="0" fontId="52" fillId="9" borderId="42" xfId="0" applyFont="1" applyFill="1" applyBorder="1" applyAlignment="1">
      <alignment horizontal="center" vertical="top"/>
    </xf>
    <xf numFmtId="0" fontId="51" fillId="0" borderId="8" xfId="0" applyFont="1" applyBorder="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5" fillId="2" borderId="0" xfId="0" applyFont="1" applyFill="1" applyAlignment="1">
      <alignment horizontal="left" vertical="center"/>
    </xf>
    <xf numFmtId="0" fontId="64" fillId="0" borderId="0" xfId="0" applyFont="1" applyAlignment="1">
      <alignment horizontal="left" vertical="center" wrapText="1"/>
    </xf>
    <xf numFmtId="0" fontId="64" fillId="0" borderId="0" xfId="0" applyFont="1" applyAlignment="1">
      <alignment horizontal="left" vertical="center"/>
    </xf>
    <xf numFmtId="0" fontId="2" fillId="2" borderId="13" xfId="0" applyFont="1" applyFill="1" applyBorder="1" applyAlignment="1">
      <alignment horizontal="center"/>
    </xf>
    <xf numFmtId="0" fontId="2" fillId="2" borderId="18" xfId="0" applyFont="1" applyFill="1" applyBorder="1" applyAlignment="1">
      <alignment horizontal="center"/>
    </xf>
    <xf numFmtId="0" fontId="0" fillId="2" borderId="18" xfId="0" applyFill="1" applyBorder="1" applyAlignment="1">
      <alignment horizontal="center"/>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5" xfId="0" applyNumberFormat="1" applyFont="1" applyBorder="1" applyAlignment="1">
      <alignment horizontal="left" vertical="center" wrapText="1"/>
    </xf>
    <xf numFmtId="9" fontId="2" fillId="0" borderId="46" xfId="0" applyNumberFormat="1" applyFont="1" applyBorder="1" applyAlignment="1">
      <alignment horizontal="left" vertical="center" wrapText="1"/>
    </xf>
    <xf numFmtId="0" fontId="2" fillId="0" borderId="4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48" xfId="0" applyFont="1" applyBorder="1" applyAlignment="1">
      <alignment horizontal="left" vertical="center" wrapText="1"/>
    </xf>
    <xf numFmtId="0" fontId="58" fillId="3" borderId="1" xfId="0" applyFont="1" applyFill="1" applyBorder="1" applyAlignment="1">
      <alignment horizontal="left" vertical="top" wrapText="1"/>
    </xf>
    <xf numFmtId="0" fontId="58" fillId="3" borderId="1" xfId="0" applyFont="1" applyFill="1" applyBorder="1" applyAlignment="1">
      <alignment horizontal="left" vertical="top"/>
    </xf>
    <xf numFmtId="0" fontId="58" fillId="3" borderId="21" xfId="0" applyFont="1" applyFill="1" applyBorder="1" applyAlignment="1">
      <alignment horizontal="left" vertical="top"/>
    </xf>
    <xf numFmtId="0" fontId="0" fillId="2" borderId="0" xfId="0" applyFill="1" applyAlignment="1">
      <alignment horizontal="left" vertical="top"/>
    </xf>
    <xf numFmtId="0" fontId="43" fillId="2" borderId="0" xfId="0" applyFont="1" applyFill="1" applyAlignment="1">
      <alignment horizontal="right" vertical="center"/>
    </xf>
    <xf numFmtId="0" fontId="43"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left"/>
    </xf>
    <xf numFmtId="0" fontId="45" fillId="2" borderId="0" xfId="0" applyFont="1" applyFill="1" applyAlignment="1">
      <alignment horizontal="right"/>
    </xf>
    <xf numFmtId="0" fontId="51" fillId="0" borderId="1" xfId="14" applyFont="1" applyBorder="1" applyAlignment="1">
      <alignment horizontal="center" vertical="center" wrapText="1"/>
    </xf>
    <xf numFmtId="0" fontId="51" fillId="0" borderId="1" xfId="13" applyFont="1" applyBorder="1" applyAlignment="1">
      <alignment horizontal="center" vertical="center" wrapText="1"/>
    </xf>
    <xf numFmtId="14" fontId="15" fillId="0" borderId="0" xfId="0" applyNumberFormat="1" applyFont="1" applyAlignment="1">
      <alignment horizontal="center" vertical="top" wrapText="1"/>
    </xf>
    <xf numFmtId="0" fontId="15" fillId="0" borderId="7" xfId="0" applyFont="1" applyBorder="1" applyAlignment="1">
      <alignment horizontal="center" vertical="top" wrapText="1"/>
    </xf>
    <xf numFmtId="14" fontId="15" fillId="2" borderId="0" xfId="0" applyNumberFormat="1" applyFont="1" applyFill="1" applyAlignment="1">
      <alignment horizontal="center" vertical="top" wrapText="1"/>
    </xf>
    <xf numFmtId="0" fontId="15" fillId="2" borderId="7" xfId="0" applyFont="1" applyFill="1" applyBorder="1" applyAlignment="1">
      <alignment horizontal="center" vertical="top"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emf"/><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112890</xdr:colOff>
      <xdr:row>2</xdr:row>
      <xdr:rowOff>317500</xdr:rowOff>
    </xdr:from>
    <xdr:to>
      <xdr:col>7</xdr:col>
      <xdr:colOff>1224845</xdr:colOff>
      <xdr:row>2</xdr:row>
      <xdr:rowOff>1441969</xdr:rowOff>
    </xdr:to>
    <xdr:pic>
      <xdr:nvPicPr>
        <xdr:cNvPr id="2" name="Picture 1">
          <a:extLst>
            <a:ext uri="{FF2B5EF4-FFF2-40B4-BE49-F238E27FC236}">
              <a16:creationId xmlns:a16="http://schemas.microsoft.com/office/drawing/2014/main" id="{CD3C9429-5045-4F7C-990B-31983438F963}"/>
            </a:ext>
          </a:extLst>
        </xdr:cNvPr>
        <xdr:cNvPicPr>
          <a:picLocks noChangeAspect="1"/>
        </xdr:cNvPicPr>
      </xdr:nvPicPr>
      <xdr:blipFill rotWithShape="1">
        <a:blip xmlns:r="http://schemas.openxmlformats.org/officeDocument/2006/relationships" r:embed="rId1"/>
        <a:srcRect l="861" t="3970" r="1"/>
        <a:stretch>
          <a:fillRect/>
        </a:stretch>
      </xdr:blipFill>
      <xdr:spPr>
        <a:xfrm>
          <a:off x="20496390" y="1270000"/>
          <a:ext cx="1114778" cy="1124469"/>
        </a:xfrm>
        <a:prstGeom prst="rect">
          <a:avLst/>
        </a:prstGeom>
      </xdr:spPr>
    </xdr:pic>
    <xdr:clientData/>
  </xdr:twoCellAnchor>
  <xdr:twoCellAnchor editAs="oneCell">
    <xdr:from>
      <xdr:col>7</xdr:col>
      <xdr:colOff>134055</xdr:colOff>
      <xdr:row>3</xdr:row>
      <xdr:rowOff>77611</xdr:rowOff>
    </xdr:from>
    <xdr:to>
      <xdr:col>7</xdr:col>
      <xdr:colOff>1309510</xdr:colOff>
      <xdr:row>3</xdr:row>
      <xdr:rowOff>1667013</xdr:rowOff>
    </xdr:to>
    <xdr:pic>
      <xdr:nvPicPr>
        <xdr:cNvPr id="3" name="Picture 2">
          <a:extLst>
            <a:ext uri="{FF2B5EF4-FFF2-40B4-BE49-F238E27FC236}">
              <a16:creationId xmlns:a16="http://schemas.microsoft.com/office/drawing/2014/main" id="{62295FEC-414C-4768-BA70-39852B198ABD}"/>
            </a:ext>
          </a:extLst>
        </xdr:cNvPr>
        <xdr:cNvPicPr>
          <a:picLocks noChangeAspect="1"/>
        </xdr:cNvPicPr>
      </xdr:nvPicPr>
      <xdr:blipFill rotWithShape="1">
        <a:blip xmlns:r="http://schemas.openxmlformats.org/officeDocument/2006/relationships" r:embed="rId2"/>
        <a:srcRect t="48859" r="-1918"/>
        <a:stretch>
          <a:fillRect/>
        </a:stretch>
      </xdr:blipFill>
      <xdr:spPr>
        <a:xfrm>
          <a:off x="20517555" y="2674761"/>
          <a:ext cx="1178278" cy="1589402"/>
        </a:xfrm>
        <a:prstGeom prst="rect">
          <a:avLst/>
        </a:prstGeom>
      </xdr:spPr>
    </xdr:pic>
    <xdr:clientData/>
  </xdr:twoCellAnchor>
  <xdr:twoCellAnchor editAs="oneCell">
    <xdr:from>
      <xdr:col>7</xdr:col>
      <xdr:colOff>1397000</xdr:colOff>
      <xdr:row>3</xdr:row>
      <xdr:rowOff>42333</xdr:rowOff>
    </xdr:from>
    <xdr:to>
      <xdr:col>7</xdr:col>
      <xdr:colOff>2536436</xdr:colOff>
      <xdr:row>3</xdr:row>
      <xdr:rowOff>1678495</xdr:rowOff>
    </xdr:to>
    <xdr:pic>
      <xdr:nvPicPr>
        <xdr:cNvPr id="4" name="Picture 3">
          <a:extLst>
            <a:ext uri="{FF2B5EF4-FFF2-40B4-BE49-F238E27FC236}">
              <a16:creationId xmlns:a16="http://schemas.microsoft.com/office/drawing/2014/main" id="{06763D5B-A4DE-476C-A4CE-9672721721B2}"/>
            </a:ext>
          </a:extLst>
        </xdr:cNvPr>
        <xdr:cNvPicPr>
          <a:picLocks noChangeAspect="1"/>
        </xdr:cNvPicPr>
      </xdr:nvPicPr>
      <xdr:blipFill>
        <a:blip xmlns:r="http://schemas.openxmlformats.org/officeDocument/2006/relationships" r:embed="rId3"/>
        <a:stretch>
          <a:fillRect/>
        </a:stretch>
      </xdr:blipFill>
      <xdr:spPr>
        <a:xfrm>
          <a:off x="21780500" y="2639483"/>
          <a:ext cx="1145081" cy="1636162"/>
        </a:xfrm>
        <a:prstGeom prst="rect">
          <a:avLst/>
        </a:prstGeom>
      </xdr:spPr>
    </xdr:pic>
    <xdr:clientData/>
  </xdr:twoCellAnchor>
  <xdr:twoCellAnchor editAs="oneCell">
    <xdr:from>
      <xdr:col>7</xdr:col>
      <xdr:colOff>635000</xdr:colOff>
      <xdr:row>4</xdr:row>
      <xdr:rowOff>204611</xdr:rowOff>
    </xdr:from>
    <xdr:to>
      <xdr:col>7</xdr:col>
      <xdr:colOff>1948716</xdr:colOff>
      <xdr:row>4</xdr:row>
      <xdr:rowOff>1501642</xdr:rowOff>
    </xdr:to>
    <xdr:pic>
      <xdr:nvPicPr>
        <xdr:cNvPr id="5" name="Picture 4">
          <a:extLst>
            <a:ext uri="{FF2B5EF4-FFF2-40B4-BE49-F238E27FC236}">
              <a16:creationId xmlns:a16="http://schemas.microsoft.com/office/drawing/2014/main" id="{C85081E1-834B-4E24-B7D6-2FD6A93AB353}"/>
            </a:ext>
          </a:extLst>
        </xdr:cNvPr>
        <xdr:cNvPicPr>
          <a:picLocks noChangeAspect="1"/>
        </xdr:cNvPicPr>
      </xdr:nvPicPr>
      <xdr:blipFill>
        <a:blip xmlns:r="http://schemas.openxmlformats.org/officeDocument/2006/relationships" r:embed="rId4"/>
        <a:stretch>
          <a:fillRect/>
        </a:stretch>
      </xdr:blipFill>
      <xdr:spPr>
        <a:xfrm>
          <a:off x="21018500" y="5716411"/>
          <a:ext cx="1319361" cy="1297031"/>
        </a:xfrm>
        <a:prstGeom prst="rect">
          <a:avLst/>
        </a:prstGeom>
      </xdr:spPr>
    </xdr:pic>
    <xdr:clientData/>
  </xdr:twoCellAnchor>
  <xdr:twoCellAnchor editAs="oneCell">
    <xdr:from>
      <xdr:col>7</xdr:col>
      <xdr:colOff>543277</xdr:colOff>
      <xdr:row>5</xdr:row>
      <xdr:rowOff>162279</xdr:rowOff>
    </xdr:from>
    <xdr:to>
      <xdr:col>7</xdr:col>
      <xdr:colOff>2029882</xdr:colOff>
      <xdr:row>5</xdr:row>
      <xdr:rowOff>714729</xdr:rowOff>
    </xdr:to>
    <xdr:pic>
      <xdr:nvPicPr>
        <xdr:cNvPr id="6" name="Picture 5">
          <a:extLst>
            <a:ext uri="{FF2B5EF4-FFF2-40B4-BE49-F238E27FC236}">
              <a16:creationId xmlns:a16="http://schemas.microsoft.com/office/drawing/2014/main" id="{3FEB269C-F53E-456A-9F58-FFBCDCB0F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926777" y="7985479"/>
          <a:ext cx="1492250"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1418167</xdr:colOff>
      <xdr:row>2</xdr:row>
      <xdr:rowOff>232835</xdr:rowOff>
    </xdr:from>
    <xdr:to>
      <xdr:col>7</xdr:col>
      <xdr:colOff>2688127</xdr:colOff>
      <xdr:row>2</xdr:row>
      <xdr:rowOff>1495779</xdr:rowOff>
    </xdr:to>
    <xdr:pic>
      <xdr:nvPicPr>
        <xdr:cNvPr id="7" name="Picture 6">
          <a:extLst>
            <a:ext uri="{FF2B5EF4-FFF2-40B4-BE49-F238E27FC236}">
              <a16:creationId xmlns:a16="http://schemas.microsoft.com/office/drawing/2014/main" id="{9A5CF0B3-8678-4325-A867-4CCDE34761F9}"/>
            </a:ext>
          </a:extLst>
        </xdr:cNvPr>
        <xdr:cNvPicPr>
          <a:picLocks noChangeAspect="1"/>
        </xdr:cNvPicPr>
      </xdr:nvPicPr>
      <xdr:blipFill>
        <a:blip xmlns:r="http://schemas.openxmlformats.org/officeDocument/2006/relationships" r:embed="rId6"/>
        <a:stretch>
          <a:fillRect/>
        </a:stretch>
      </xdr:blipFill>
      <xdr:spPr>
        <a:xfrm>
          <a:off x="21801667" y="1185335"/>
          <a:ext cx="1275605" cy="1262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my.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5" Type="http://schemas.openxmlformats.org/officeDocument/2006/relationships/hyperlink" Target="http://sfs.gov.ua/nk/rozdil-v--podatok-na-dodanu-vartist/" TargetMode="External"/><Relationship Id="rId10" Type="http://schemas.openxmlformats.org/officeDocument/2006/relationships/vmlDrawing" Target="../drawings/vmlDrawing1.vml"/><Relationship Id="rId4" Type="http://schemas.openxmlformats.org/officeDocument/2006/relationships/hyperlink" Target="http://www.me.gov.ua/PerelikOrganizatsii-vikonavtsivYakiZaiaviliPravoNaPodatkoviPilgi"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0"/>
  <sheetViews>
    <sheetView tabSelected="1" topLeftCell="A64" zoomScale="80" zoomScaleNormal="80" zoomScalePageLayoutView="75" workbookViewId="0">
      <selection activeCell="B51" sqref="B51:C51"/>
    </sheetView>
  </sheetViews>
  <sheetFormatPr defaultRowHeight="14.5" x14ac:dyDescent="0.35"/>
  <cols>
    <col min="1" max="1" width="3.54296875" style="11" customWidth="1"/>
    <col min="2" max="3" width="69.453125" style="11" customWidth="1"/>
    <col min="4" max="4" width="44.453125" style="56" customWidth="1"/>
    <col min="5" max="5" width="20.81640625" style="11" customWidth="1"/>
  </cols>
  <sheetData>
    <row r="1" spans="1:4" x14ac:dyDescent="0.35">
      <c r="A1" s="19"/>
      <c r="B1" s="137" t="s">
        <v>0</v>
      </c>
      <c r="C1" s="138" t="s">
        <v>1</v>
      </c>
    </row>
    <row r="2" spans="1:4" x14ac:dyDescent="0.35">
      <c r="A2" s="20"/>
      <c r="B2" s="238">
        <v>7000014957</v>
      </c>
      <c r="C2" s="239"/>
      <c r="D2" s="57"/>
    </row>
    <row r="3" spans="1:4" ht="5.5" customHeight="1" x14ac:dyDescent="0.35">
      <c r="A3" s="20"/>
      <c r="C3" s="22"/>
    </row>
    <row r="4" spans="1:4" x14ac:dyDescent="0.35">
      <c r="A4" s="20"/>
      <c r="B4" s="139" t="s">
        <v>2</v>
      </c>
      <c r="C4" s="21" t="s">
        <v>3</v>
      </c>
    </row>
    <row r="5" spans="1:4" x14ac:dyDescent="0.35">
      <c r="A5" s="20"/>
      <c r="B5" s="238" t="s">
        <v>4</v>
      </c>
      <c r="C5" s="239"/>
      <c r="D5" s="57"/>
    </row>
    <row r="6" spans="1:4" ht="5.5" customHeight="1" x14ac:dyDescent="0.35">
      <c r="A6" s="20"/>
      <c r="C6" s="22"/>
    </row>
    <row r="7" spans="1:4" x14ac:dyDescent="0.35">
      <c r="A7" s="20"/>
      <c r="B7" s="139" t="s">
        <v>5</v>
      </c>
      <c r="C7" s="21" t="s">
        <v>6</v>
      </c>
    </row>
    <row r="8" spans="1:4" x14ac:dyDescent="0.35">
      <c r="A8" s="20"/>
      <c r="B8" s="238">
        <v>10035827</v>
      </c>
      <c r="C8" s="239"/>
      <c r="D8" s="57"/>
    </row>
    <row r="9" spans="1:4" ht="5.5" customHeight="1" x14ac:dyDescent="0.35">
      <c r="A9" s="20"/>
      <c r="C9" s="22"/>
    </row>
    <row r="10" spans="1:4" x14ac:dyDescent="0.35">
      <c r="A10" s="20"/>
      <c r="B10" s="139" t="s">
        <v>7</v>
      </c>
      <c r="C10" s="21" t="s">
        <v>8</v>
      </c>
    </row>
    <row r="11" spans="1:4" x14ac:dyDescent="0.35">
      <c r="A11" s="20"/>
      <c r="B11" s="240" t="s">
        <v>9</v>
      </c>
      <c r="C11" s="241"/>
    </row>
    <row r="12" spans="1:4" ht="5.5" customHeight="1" x14ac:dyDescent="0.35">
      <c r="A12" s="20"/>
      <c r="B12" s="140"/>
      <c r="C12" s="23"/>
    </row>
    <row r="13" spans="1:4" x14ac:dyDescent="0.35">
      <c r="A13" s="20"/>
      <c r="B13" s="139" t="s">
        <v>10</v>
      </c>
      <c r="C13" s="21" t="s">
        <v>11</v>
      </c>
    </row>
    <row r="14" spans="1:4" x14ac:dyDescent="0.35">
      <c r="A14" s="20"/>
      <c r="B14" s="244" t="s">
        <v>12</v>
      </c>
      <c r="C14" s="245"/>
      <c r="D14" s="129"/>
    </row>
    <row r="15" spans="1:4" x14ac:dyDescent="0.35">
      <c r="A15" s="27"/>
      <c r="B15" s="139" t="s">
        <v>13</v>
      </c>
      <c r="C15" s="21" t="s">
        <v>14</v>
      </c>
    </row>
    <row r="16" spans="1:4" x14ac:dyDescent="0.35">
      <c r="A16" s="27"/>
      <c r="B16" s="184" t="s">
        <v>15</v>
      </c>
      <c r="C16" s="182" t="s">
        <v>16</v>
      </c>
    </row>
    <row r="17" spans="1:4" x14ac:dyDescent="0.35">
      <c r="A17" s="27"/>
      <c r="B17" s="184" t="s">
        <v>17</v>
      </c>
      <c r="C17" s="183" t="s">
        <v>18</v>
      </c>
    </row>
    <row r="18" spans="1:4" x14ac:dyDescent="0.35">
      <c r="A18" s="27"/>
      <c r="B18" s="184" t="s">
        <v>19</v>
      </c>
      <c r="C18" s="183" t="s">
        <v>20</v>
      </c>
    </row>
    <row r="19" spans="1:4" ht="13" customHeight="1" x14ac:dyDescent="0.35">
      <c r="A19" s="20"/>
      <c r="B19" s="184" t="s">
        <v>21</v>
      </c>
      <c r="C19" s="183" t="s">
        <v>22</v>
      </c>
    </row>
    <row r="20" spans="1:4" ht="19" customHeight="1" x14ac:dyDescent="0.35">
      <c r="A20" s="20"/>
      <c r="B20" s="242" t="s">
        <v>23</v>
      </c>
      <c r="C20" s="243"/>
    </row>
    <row r="21" spans="1:4" ht="20.149999999999999" customHeight="1" x14ac:dyDescent="0.35">
      <c r="A21" s="20"/>
      <c r="B21" s="14" t="s">
        <v>24</v>
      </c>
      <c r="C21" s="24" t="s">
        <v>25</v>
      </c>
    </row>
    <row r="22" spans="1:4" ht="89.15" customHeight="1" x14ac:dyDescent="0.35">
      <c r="A22" s="20"/>
      <c r="B22" s="25" t="s">
        <v>26</v>
      </c>
      <c r="C22" s="68" t="s">
        <v>27</v>
      </c>
    </row>
    <row r="23" spans="1:4" ht="32.5" customHeight="1" thickBot="1" x14ac:dyDescent="0.4">
      <c r="A23" s="29"/>
      <c r="B23" s="60" t="s">
        <v>28</v>
      </c>
      <c r="C23" s="141" t="s">
        <v>29</v>
      </c>
    </row>
    <row r="24" spans="1:4" ht="28" x14ac:dyDescent="0.35">
      <c r="A24" s="20"/>
      <c r="B24" s="148" t="s">
        <v>30</v>
      </c>
      <c r="C24" s="136" t="s">
        <v>31</v>
      </c>
      <c r="D24" s="58"/>
    </row>
    <row r="25" spans="1:4" ht="20.5" customHeight="1" x14ac:dyDescent="0.35">
      <c r="A25" s="20"/>
      <c r="B25" s="236" t="s">
        <v>32</v>
      </c>
      <c r="C25" s="237"/>
    </row>
    <row r="26" spans="1:4" ht="15.65" customHeight="1" x14ac:dyDescent="0.35">
      <c r="A26" s="20"/>
      <c r="B26" s="149" t="s">
        <v>33</v>
      </c>
      <c r="C26" s="48" t="s">
        <v>34</v>
      </c>
    </row>
    <row r="27" spans="1:4" ht="24" customHeight="1" x14ac:dyDescent="0.35">
      <c r="A27" s="20"/>
      <c r="B27" s="150" t="s">
        <v>35</v>
      </c>
      <c r="C27" s="49">
        <v>46209</v>
      </c>
    </row>
    <row r="28" spans="1:4" x14ac:dyDescent="0.35">
      <c r="A28" s="20"/>
      <c r="B28" s="151" t="s">
        <v>36</v>
      </c>
      <c r="C28" s="24" t="s">
        <v>37</v>
      </c>
    </row>
    <row r="29" spans="1:4" ht="15" thickBot="1" x14ac:dyDescent="0.4">
      <c r="A29" s="29"/>
      <c r="B29" s="50" t="s">
        <v>38</v>
      </c>
      <c r="C29" s="178">
        <f>B2</f>
        <v>7000014957</v>
      </c>
    </row>
    <row r="30" spans="1:4" ht="87.65" customHeight="1" x14ac:dyDescent="0.35">
      <c r="A30" s="20"/>
      <c r="B30" s="25" t="s">
        <v>39</v>
      </c>
      <c r="C30" s="26" t="s">
        <v>40</v>
      </c>
    </row>
    <row r="31" spans="1:4" ht="28" x14ac:dyDescent="0.35">
      <c r="A31" s="20"/>
      <c r="B31" s="25" t="s">
        <v>41</v>
      </c>
      <c r="C31" s="156" t="s">
        <v>42</v>
      </c>
      <c r="D31" s="57"/>
    </row>
    <row r="32" spans="1:4" ht="6.65" customHeight="1" thickBot="1" x14ac:dyDescent="0.4">
      <c r="A32" s="20"/>
      <c r="B32" s="25"/>
      <c r="C32" s="26"/>
    </row>
    <row r="33" spans="1:6" ht="32.15" customHeight="1" x14ac:dyDescent="0.35">
      <c r="A33" s="36"/>
      <c r="B33" s="43" t="s">
        <v>43</v>
      </c>
      <c r="C33" s="44" t="s">
        <v>44</v>
      </c>
    </row>
    <row r="34" spans="1:6" x14ac:dyDescent="0.35">
      <c r="A34" s="37">
        <v>1</v>
      </c>
      <c r="B34" s="33" t="s">
        <v>45</v>
      </c>
      <c r="C34" s="38" t="s">
        <v>46</v>
      </c>
    </row>
    <row r="35" spans="1:6" ht="70" x14ac:dyDescent="0.35">
      <c r="A35" s="37"/>
      <c r="B35" s="34" t="s">
        <v>47</v>
      </c>
      <c r="C35" s="39" t="s">
        <v>48</v>
      </c>
    </row>
    <row r="36" spans="1:6" ht="84" x14ac:dyDescent="0.35">
      <c r="A36" s="37"/>
      <c r="B36" s="34" t="s">
        <v>49</v>
      </c>
      <c r="C36" s="142" t="s">
        <v>50</v>
      </c>
    </row>
    <row r="37" spans="1:6" ht="126" x14ac:dyDescent="0.35">
      <c r="A37" s="37"/>
      <c r="B37" s="34" t="s">
        <v>51</v>
      </c>
      <c r="C37" s="39" t="s">
        <v>52</v>
      </c>
      <c r="D37" s="73"/>
      <c r="E37" s="74"/>
      <c r="F37" s="72"/>
    </row>
    <row r="38" spans="1:6" ht="42" x14ac:dyDescent="0.35">
      <c r="A38" s="37">
        <v>2</v>
      </c>
      <c r="B38" s="35" t="s">
        <v>53</v>
      </c>
      <c r="C38" s="40" t="s">
        <v>54</v>
      </c>
    </row>
    <row r="39" spans="1:6" s="133" customFormat="1" ht="61" customHeight="1" x14ac:dyDescent="0.35">
      <c r="A39" s="134" t="s">
        <v>55</v>
      </c>
      <c r="B39" s="169" t="s">
        <v>56</v>
      </c>
      <c r="C39" s="170" t="s">
        <v>57</v>
      </c>
      <c r="D39" s="57"/>
      <c r="E39" s="135"/>
    </row>
    <row r="40" spans="1:6" s="133" customFormat="1" ht="74.5" customHeight="1" x14ac:dyDescent="0.35">
      <c r="A40" s="130" t="s">
        <v>58</v>
      </c>
      <c r="B40" s="144" t="s">
        <v>59</v>
      </c>
      <c r="C40" s="143" t="s">
        <v>60</v>
      </c>
      <c r="D40" s="131"/>
      <c r="E40" s="132"/>
    </row>
    <row r="41" spans="1:6" ht="56.5" thickBot="1" x14ac:dyDescent="0.4">
      <c r="A41" s="154" t="s">
        <v>61</v>
      </c>
      <c r="B41" s="171" t="s">
        <v>62</v>
      </c>
      <c r="C41" s="39" t="s">
        <v>63</v>
      </c>
      <c r="D41" s="57"/>
    </row>
    <row r="42" spans="1:6" ht="31.5" customHeight="1" x14ac:dyDescent="0.35">
      <c r="A42" s="19"/>
      <c r="B42" s="45" t="s">
        <v>296</v>
      </c>
      <c r="C42" s="41" t="s">
        <v>297</v>
      </c>
    </row>
    <row r="43" spans="1:6" x14ac:dyDescent="0.35">
      <c r="A43" s="20"/>
      <c r="B43" s="330">
        <v>46205</v>
      </c>
      <c r="C43" s="331"/>
      <c r="D43" s="57"/>
    </row>
    <row r="44" spans="1:6" x14ac:dyDescent="0.35">
      <c r="A44" s="20"/>
      <c r="B44" s="151" t="s">
        <v>298</v>
      </c>
      <c r="C44" s="24" t="s">
        <v>299</v>
      </c>
    </row>
    <row r="45" spans="1:6" x14ac:dyDescent="0.35">
      <c r="A45" s="20"/>
      <c r="B45" s="233" t="s">
        <v>64</v>
      </c>
      <c r="C45" s="234"/>
    </row>
    <row r="46" spans="1:6" ht="28.5" thickBot="1" x14ac:dyDescent="0.4">
      <c r="A46" s="29"/>
      <c r="B46" s="30" t="s">
        <v>65</v>
      </c>
      <c r="C46" s="31" t="s">
        <v>66</v>
      </c>
    </row>
    <row r="47" spans="1:6" ht="16.5" customHeight="1" x14ac:dyDescent="0.35">
      <c r="A47" s="19"/>
      <c r="B47" s="32" t="s">
        <v>67</v>
      </c>
      <c r="C47" s="42" t="s">
        <v>68</v>
      </c>
    </row>
    <row r="48" spans="1:6" ht="17.149999999999999" customHeight="1" x14ac:dyDescent="0.35">
      <c r="A48" s="20"/>
      <c r="B48" s="25" t="s">
        <v>69</v>
      </c>
      <c r="C48" s="26" t="s">
        <v>300</v>
      </c>
    </row>
    <row r="49" spans="1:8" ht="17.149999999999999" customHeight="1" x14ac:dyDescent="0.35">
      <c r="A49" s="20"/>
      <c r="B49" s="330">
        <v>46217</v>
      </c>
      <c r="C49" s="331"/>
      <c r="D49" s="57"/>
    </row>
    <row r="50" spans="1:8" ht="31" customHeight="1" x14ac:dyDescent="0.35">
      <c r="A50" s="20"/>
      <c r="B50" s="14" t="s">
        <v>70</v>
      </c>
      <c r="C50" s="26" t="s">
        <v>71</v>
      </c>
    </row>
    <row r="51" spans="1:8" ht="17.149999999999999" customHeight="1" thickBot="1" x14ac:dyDescent="0.4">
      <c r="A51" s="20"/>
      <c r="B51" s="332">
        <v>46236</v>
      </c>
      <c r="C51" s="333"/>
      <c r="D51" s="57"/>
    </row>
    <row r="52" spans="1:8" ht="70" x14ac:dyDescent="0.35">
      <c r="A52" s="19"/>
      <c r="B52" s="45" t="s">
        <v>72</v>
      </c>
      <c r="C52" s="41" t="s">
        <v>73</v>
      </c>
      <c r="D52" s="235"/>
    </row>
    <row r="53" spans="1:8" ht="28" x14ac:dyDescent="0.35">
      <c r="A53" s="20"/>
      <c r="B53" s="25" t="s">
        <v>74</v>
      </c>
      <c r="C53" s="26" t="s">
        <v>75</v>
      </c>
      <c r="D53" s="235"/>
    </row>
    <row r="54" spans="1:8" s="6" customFormat="1" x14ac:dyDescent="0.35">
      <c r="A54" s="27"/>
      <c r="B54" s="152" t="s">
        <v>76</v>
      </c>
      <c r="C54" s="28" t="s">
        <v>77</v>
      </c>
      <c r="D54" s="235"/>
      <c r="E54" s="13"/>
      <c r="F54" s="1"/>
      <c r="G54" s="2"/>
      <c r="H54" s="1"/>
    </row>
    <row r="55" spans="1:8" s="6" customFormat="1" x14ac:dyDescent="0.35">
      <c r="A55" s="27"/>
      <c r="B55" s="221" t="s">
        <v>78</v>
      </c>
      <c r="C55" s="222"/>
      <c r="D55" s="235"/>
      <c r="E55" s="15"/>
      <c r="F55" s="7"/>
      <c r="G55" s="7"/>
      <c r="H55" s="7"/>
    </row>
    <row r="56" spans="1:8" s="6" customFormat="1" x14ac:dyDescent="0.35">
      <c r="A56" s="27"/>
      <c r="B56" s="223" t="s">
        <v>79</v>
      </c>
      <c r="C56" s="224"/>
      <c r="D56" s="235"/>
      <c r="E56" s="16"/>
      <c r="F56" s="8"/>
      <c r="G56" s="8"/>
      <c r="H56" s="8"/>
    </row>
    <row r="57" spans="1:8" s="6" customFormat="1" x14ac:dyDescent="0.35">
      <c r="A57" s="27"/>
      <c r="B57" s="225" t="s">
        <v>80</v>
      </c>
      <c r="C57" s="226"/>
      <c r="D57" s="235"/>
      <c r="E57" s="17"/>
      <c r="F57" s="9"/>
      <c r="G57" s="9"/>
      <c r="H57" s="9"/>
    </row>
    <row r="58" spans="1:8" s="6" customFormat="1" x14ac:dyDescent="0.35">
      <c r="A58" s="27"/>
      <c r="B58" s="227" t="s">
        <v>81</v>
      </c>
      <c r="C58" s="228"/>
      <c r="D58" s="235"/>
      <c r="E58" s="18"/>
      <c r="F58" s="10"/>
      <c r="G58" s="10"/>
      <c r="H58" s="10"/>
    </row>
    <row r="59" spans="1:8" s="6" customFormat="1" x14ac:dyDescent="0.35">
      <c r="A59" s="27"/>
      <c r="B59" s="221" t="s">
        <v>82</v>
      </c>
      <c r="C59" s="222"/>
      <c r="D59" s="235"/>
      <c r="E59" s="15"/>
      <c r="F59" s="7"/>
      <c r="G59" s="7"/>
      <c r="H59" s="7"/>
    </row>
    <row r="60" spans="1:8" s="6" customFormat="1" x14ac:dyDescent="0.35">
      <c r="A60" s="27"/>
      <c r="B60" s="227" t="s">
        <v>83</v>
      </c>
      <c r="C60" s="228"/>
      <c r="D60" s="235"/>
      <c r="E60" s="18"/>
      <c r="F60" s="10"/>
      <c r="G60" s="10"/>
      <c r="H60" s="10"/>
    </row>
    <row r="61" spans="1:8" ht="71.5" customHeight="1" x14ac:dyDescent="0.35">
      <c r="A61" s="20"/>
      <c r="B61" s="25" t="s">
        <v>84</v>
      </c>
      <c r="C61" s="153" t="s">
        <v>85</v>
      </c>
    </row>
    <row r="62" spans="1:8" ht="28" x14ac:dyDescent="0.35">
      <c r="A62" s="20"/>
      <c r="B62" s="25" t="s">
        <v>86</v>
      </c>
      <c r="C62" s="153" t="s">
        <v>87</v>
      </c>
    </row>
    <row r="63" spans="1:8" ht="23.5" customHeight="1" x14ac:dyDescent="0.35">
      <c r="A63" s="20"/>
      <c r="B63" s="229" t="s">
        <v>88</v>
      </c>
      <c r="C63" s="230"/>
    </row>
    <row r="64" spans="1:8" ht="21" customHeight="1" x14ac:dyDescent="0.35">
      <c r="A64" s="20"/>
      <c r="B64" s="14" t="s">
        <v>89</v>
      </c>
      <c r="C64" s="24" t="s">
        <v>90</v>
      </c>
    </row>
    <row r="65" spans="1:5" ht="31" customHeight="1" x14ac:dyDescent="0.35">
      <c r="A65" s="20"/>
      <c r="B65" s="25" t="s">
        <v>91</v>
      </c>
      <c r="C65" s="26" t="s">
        <v>92</v>
      </c>
    </row>
    <row r="66" spans="1:5" x14ac:dyDescent="0.35">
      <c r="A66" s="196"/>
      <c r="B66" s="197" t="s">
        <v>93</v>
      </c>
      <c r="C66" s="198" t="s">
        <v>94</v>
      </c>
    </row>
    <row r="67" spans="1:5" ht="42" x14ac:dyDescent="0.35">
      <c r="A67" s="199">
        <v>1</v>
      </c>
      <c r="B67" s="25" t="s">
        <v>95</v>
      </c>
      <c r="C67" s="200" t="s">
        <v>96</v>
      </c>
      <c r="D67" s="220"/>
    </row>
    <row r="68" spans="1:5" ht="48.65" customHeight="1" x14ac:dyDescent="0.35">
      <c r="A68" s="199">
        <v>2</v>
      </c>
      <c r="B68" s="25" t="s">
        <v>97</v>
      </c>
      <c r="C68" s="200" t="s">
        <v>98</v>
      </c>
      <c r="D68" s="220"/>
    </row>
    <row r="69" spans="1:5" x14ac:dyDescent="0.35">
      <c r="A69" s="199"/>
      <c r="B69" s="231" t="s">
        <v>99</v>
      </c>
      <c r="C69" s="232"/>
      <c r="D69" s="220"/>
    </row>
    <row r="70" spans="1:5" s="6" customFormat="1" x14ac:dyDescent="0.35">
      <c r="A70" s="201">
        <v>3</v>
      </c>
      <c r="B70" s="59" t="s">
        <v>100</v>
      </c>
      <c r="C70" s="202" t="s">
        <v>101</v>
      </c>
      <c r="D70" s="220"/>
      <c r="E70" s="12"/>
    </row>
    <row r="71" spans="1:5" s="6" customFormat="1" x14ac:dyDescent="0.35">
      <c r="A71" s="201">
        <v>4</v>
      </c>
      <c r="B71" s="146" t="s">
        <v>102</v>
      </c>
      <c r="C71" s="203" t="s">
        <v>103</v>
      </c>
      <c r="D71" s="220"/>
      <c r="E71" s="12"/>
    </row>
    <row r="72" spans="1:5" s="6" customFormat="1" x14ac:dyDescent="0.35">
      <c r="A72" s="201">
        <v>5</v>
      </c>
      <c r="B72" s="59" t="s">
        <v>104</v>
      </c>
      <c r="C72" s="202" t="s">
        <v>105</v>
      </c>
      <c r="D72" s="220"/>
      <c r="E72" s="12"/>
    </row>
    <row r="73" spans="1:5" s="6" customFormat="1" x14ac:dyDescent="0.35">
      <c r="A73" s="201">
        <v>7</v>
      </c>
      <c r="B73" s="59" t="s">
        <v>106</v>
      </c>
      <c r="C73" s="202" t="s">
        <v>107</v>
      </c>
      <c r="D73" s="220"/>
      <c r="E73" s="12"/>
    </row>
    <row r="74" spans="1:5" s="6" customFormat="1" ht="28" x14ac:dyDescent="0.35">
      <c r="A74" s="204">
        <v>8</v>
      </c>
      <c r="B74" s="205" t="s">
        <v>108</v>
      </c>
      <c r="C74" s="206" t="s">
        <v>109</v>
      </c>
      <c r="D74" s="147"/>
      <c r="E74" s="12"/>
    </row>
    <row r="75" spans="1:5" s="6" customFormat="1" x14ac:dyDescent="0.35">
      <c r="A75" s="11"/>
      <c r="B75" s="14"/>
      <c r="C75" s="14"/>
      <c r="D75" s="147"/>
      <c r="E75" s="12"/>
    </row>
    <row r="76" spans="1:5" x14ac:dyDescent="0.35">
      <c r="B76" s="14"/>
      <c r="C76" s="14"/>
    </row>
    <row r="77" spans="1:5" x14ac:dyDescent="0.35">
      <c r="C77" s="14"/>
      <c r="D77" s="152"/>
    </row>
    <row r="78" spans="1:5" x14ac:dyDescent="0.35">
      <c r="B78" s="14"/>
      <c r="C78" s="14"/>
    </row>
    <row r="79" spans="1:5" x14ac:dyDescent="0.35">
      <c r="B79" s="14"/>
      <c r="C79" s="14"/>
    </row>
    <row r="80" spans="1:5" x14ac:dyDescent="0.35">
      <c r="B80" s="14"/>
      <c r="C80" s="14"/>
    </row>
  </sheetData>
  <mergeCells count="21">
    <mergeCell ref="B25:C25"/>
    <mergeCell ref="B2:C2"/>
    <mergeCell ref="B5:C5"/>
    <mergeCell ref="B8:C8"/>
    <mergeCell ref="B11:C11"/>
    <mergeCell ref="B20:C20"/>
    <mergeCell ref="B14:C14"/>
    <mergeCell ref="B43:C43"/>
    <mergeCell ref="B45:C45"/>
    <mergeCell ref="B49:C49"/>
    <mergeCell ref="B60:C60"/>
    <mergeCell ref="D52:D60"/>
    <mergeCell ref="B51:C51"/>
    <mergeCell ref="D67:D73"/>
    <mergeCell ref="B55:C55"/>
    <mergeCell ref="B56:C56"/>
    <mergeCell ref="B57:C57"/>
    <mergeCell ref="B58:C58"/>
    <mergeCell ref="B59:C59"/>
    <mergeCell ref="B63:C63"/>
    <mergeCell ref="B69:C69"/>
  </mergeCells>
  <hyperlinks>
    <hyperlink ref="B25" r:id="rId1" xr:uid="{0A8AB56C-6F2D-45E3-A83E-1913732F0362}"/>
    <hyperlink ref="B45" r:id="rId2" xr:uid="{64392FA2-E53F-411F-A2F4-7DEAF52DA442}"/>
    <hyperlink ref="B55" r:id="rId3" display="Постанова 153" xr:uid="{46145F32-6D61-4406-9D85-D68C92EC4BBF}"/>
    <hyperlink ref="B58" r:id="rId4" display="Перелік організацій-виконавців, які заявили право на податкові пільги " xr:uid="{1575F2A4-633A-4219-987A-054E44DC8B7F}"/>
    <hyperlink ref="B60" r:id="rId5" display="Податковий кодекс" xr:uid="{D9EBBCB1-5B13-433B-9699-4CBFE8E9670D}"/>
    <hyperlink ref="B59" r:id="rId6" display="Податковий кодекс" xr:uid="{2828A17B-4242-48C2-A59D-EE586D2C9A0E}"/>
    <hyperlink ref="B63" r:id="rId7" xr:uid="{568ABEA6-38B5-4C02-A494-C12E760C0CEF}"/>
    <hyperlink ref="B69" r:id="rId8" xr:uid="{84FB23D8-91B1-4B16-B0A6-E0F14B57CB5D}"/>
  </hyperlinks>
  <pageMargins left="0.23622047244094491" right="0.23622047244094491" top="0.74803149606299213" bottom="0.74803149606299213" header="0" footer="0.31496062992125984"/>
  <pageSetup paperSize="9" orientation="landscape" r:id="rId9"/>
  <headerFooter>
    <oddHeader xml:space="preserve">&amp;R&amp;G
</oddHeader>
  </headerFooter>
  <legacyDrawingHF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topLeftCell="A53" zoomScale="88" zoomScaleNormal="100" zoomScalePageLayoutView="70" workbookViewId="0">
      <selection activeCell="C10" sqref="C10"/>
    </sheetView>
  </sheetViews>
  <sheetFormatPr defaultRowHeight="14.5" x14ac:dyDescent="0.35"/>
  <cols>
    <col min="1" max="1" width="3.81640625" style="52" customWidth="1"/>
    <col min="2" max="3" width="68.54296875" style="14" customWidth="1"/>
    <col min="4" max="4" width="58.1796875" style="14" customWidth="1"/>
    <col min="5" max="5" width="31.1796875" customWidth="1"/>
    <col min="6" max="6" width="37.54296875" customWidth="1"/>
  </cols>
  <sheetData>
    <row r="1" spans="1:5" ht="45" customHeight="1" x14ac:dyDescent="0.35">
      <c r="A1" s="61"/>
      <c r="B1" s="121" t="s">
        <v>95</v>
      </c>
      <c r="C1" s="126" t="s">
        <v>96</v>
      </c>
      <c r="D1" s="25"/>
      <c r="E1" s="4"/>
    </row>
    <row r="2" spans="1:5" ht="28.5" thickBot="1" x14ac:dyDescent="0.4">
      <c r="A2" s="46"/>
      <c r="B2" s="25" t="s">
        <v>110</v>
      </c>
      <c r="C2" s="26" t="s">
        <v>111</v>
      </c>
      <c r="D2" s="25"/>
      <c r="E2" s="4"/>
    </row>
    <row r="3" spans="1:5" x14ac:dyDescent="0.35">
      <c r="A3" s="61">
        <v>1</v>
      </c>
      <c r="B3" s="32" t="s">
        <v>112</v>
      </c>
      <c r="C3" s="62" t="s">
        <v>113</v>
      </c>
      <c r="D3" s="25"/>
      <c r="E3" s="4"/>
    </row>
    <row r="4" spans="1:5" ht="47.15" customHeight="1" x14ac:dyDescent="0.35">
      <c r="A4" s="46"/>
      <c r="B4" s="25" t="s">
        <v>114</v>
      </c>
      <c r="C4" s="26" t="s">
        <v>115</v>
      </c>
      <c r="D4" s="25"/>
      <c r="E4" s="4"/>
    </row>
    <row r="5" spans="1:5" ht="29.5" customHeight="1" x14ac:dyDescent="0.35">
      <c r="A5" s="46"/>
      <c r="B5" s="25" t="s">
        <v>116</v>
      </c>
      <c r="C5" s="26" t="s">
        <v>117</v>
      </c>
      <c r="D5" s="25"/>
      <c r="E5" s="4"/>
    </row>
    <row r="6" spans="1:5" x14ac:dyDescent="0.35">
      <c r="A6" s="46"/>
      <c r="B6" s="233" t="s">
        <v>32</v>
      </c>
      <c r="C6" s="234"/>
      <c r="D6" s="25"/>
      <c r="E6" s="4"/>
    </row>
    <row r="7" spans="1:5" ht="28" x14ac:dyDescent="0.35">
      <c r="A7" s="46"/>
      <c r="B7" s="158" t="s">
        <v>118</v>
      </c>
      <c r="C7" s="63" t="s">
        <v>119</v>
      </c>
      <c r="D7" s="25"/>
      <c r="E7" s="4"/>
    </row>
    <row r="8" spans="1:5" s="6" customFormat="1" ht="28" x14ac:dyDescent="0.35">
      <c r="A8" s="145"/>
      <c r="B8" s="155" t="s">
        <v>120</v>
      </c>
      <c r="C8" s="156" t="s">
        <v>121</v>
      </c>
      <c r="D8" s="59"/>
      <c r="E8" s="157"/>
    </row>
    <row r="9" spans="1:5" s="6" customFormat="1" x14ac:dyDescent="0.35">
      <c r="A9" s="145"/>
      <c r="B9" s="73" t="s">
        <v>122</v>
      </c>
      <c r="C9" s="159" t="s">
        <v>122</v>
      </c>
      <c r="D9" s="59"/>
      <c r="E9" s="157"/>
    </row>
    <row r="10" spans="1:5" ht="75.650000000000006" customHeight="1" x14ac:dyDescent="0.35">
      <c r="A10" s="46"/>
      <c r="B10" s="59" t="s">
        <v>123</v>
      </c>
      <c r="C10" s="26" t="s">
        <v>124</v>
      </c>
      <c r="D10" s="25"/>
      <c r="E10" s="4"/>
    </row>
    <row r="11" spans="1:5" x14ac:dyDescent="0.35">
      <c r="A11" s="46"/>
      <c r="B11" s="231" t="s">
        <v>125</v>
      </c>
      <c r="C11" s="234"/>
      <c r="D11" s="25"/>
      <c r="E11" s="4"/>
    </row>
    <row r="12" spans="1:5" ht="100" customHeight="1" x14ac:dyDescent="0.35">
      <c r="A12" s="46"/>
      <c r="B12" s="59" t="s">
        <v>126</v>
      </c>
      <c r="C12" s="26" t="s">
        <v>127</v>
      </c>
      <c r="D12" s="25"/>
      <c r="E12" s="4"/>
    </row>
    <row r="13" spans="1:5" ht="42" x14ac:dyDescent="0.35">
      <c r="A13" s="46"/>
      <c r="B13" s="59" t="s">
        <v>128</v>
      </c>
      <c r="C13" s="26" t="s">
        <v>129</v>
      </c>
      <c r="D13" s="25"/>
      <c r="E13" s="4"/>
    </row>
    <row r="14" spans="1:5" ht="29.5" customHeight="1" x14ac:dyDescent="0.35">
      <c r="A14" s="46"/>
      <c r="B14" s="59" t="s">
        <v>130</v>
      </c>
      <c r="C14" s="26" t="s">
        <v>131</v>
      </c>
      <c r="D14" s="25"/>
      <c r="E14" s="4"/>
    </row>
    <row r="15" spans="1:5" ht="59.5" customHeight="1" x14ac:dyDescent="0.35">
      <c r="A15" s="46"/>
      <c r="B15" s="59" t="s">
        <v>132</v>
      </c>
      <c r="C15" s="26" t="s">
        <v>133</v>
      </c>
      <c r="D15" s="25"/>
      <c r="E15" s="4"/>
    </row>
    <row r="16" spans="1:5" ht="129.65" customHeight="1" x14ac:dyDescent="0.35">
      <c r="A16" s="46"/>
      <c r="B16" s="59" t="s">
        <v>134</v>
      </c>
      <c r="C16" s="26" t="s">
        <v>135</v>
      </c>
      <c r="D16" s="25"/>
      <c r="E16" s="4"/>
    </row>
    <row r="17" spans="1:5" ht="62.25" customHeight="1" thickBot="1" x14ac:dyDescent="0.4">
      <c r="A17" s="47"/>
      <c r="B17" s="60" t="s">
        <v>136</v>
      </c>
      <c r="C17" s="31" t="s">
        <v>137</v>
      </c>
      <c r="D17" s="25"/>
      <c r="E17" s="4"/>
    </row>
    <row r="18" spans="1:5" ht="30" customHeight="1" x14ac:dyDescent="0.35">
      <c r="A18" s="61">
        <v>2</v>
      </c>
      <c r="B18" s="32" t="s">
        <v>138</v>
      </c>
      <c r="C18" s="62" t="s">
        <v>139</v>
      </c>
      <c r="D18" s="25"/>
      <c r="E18" s="4"/>
    </row>
    <row r="19" spans="1:5" ht="30" customHeight="1" x14ac:dyDescent="0.35">
      <c r="A19" s="46"/>
      <c r="B19" s="25" t="s">
        <v>140</v>
      </c>
      <c r="C19" s="26" t="s">
        <v>141</v>
      </c>
      <c r="D19" s="25"/>
      <c r="E19" s="4"/>
    </row>
    <row r="20" spans="1:5" ht="30" customHeight="1" x14ac:dyDescent="0.35">
      <c r="A20" s="46"/>
      <c r="B20" s="25" t="s">
        <v>142</v>
      </c>
      <c r="C20" s="26" t="s">
        <v>143</v>
      </c>
      <c r="D20" s="25"/>
      <c r="E20" s="4"/>
    </row>
    <row r="21" spans="1:5" ht="49.5" customHeight="1" thickBot="1" x14ac:dyDescent="0.4">
      <c r="A21" s="46"/>
      <c r="B21" s="30" t="s">
        <v>144</v>
      </c>
      <c r="C21" s="31" t="s">
        <v>145</v>
      </c>
      <c r="D21" s="25"/>
      <c r="E21" s="4"/>
    </row>
    <row r="22" spans="1:5" x14ac:dyDescent="0.35">
      <c r="A22" s="61">
        <v>3</v>
      </c>
      <c r="B22" s="32" t="s">
        <v>146</v>
      </c>
      <c r="C22" s="62" t="s">
        <v>147</v>
      </c>
      <c r="D22" s="25"/>
      <c r="E22" s="4"/>
    </row>
    <row r="23" spans="1:5" ht="32.15" customHeight="1" thickBot="1" x14ac:dyDescent="0.4">
      <c r="A23" s="120"/>
      <c r="B23" s="59" t="s">
        <v>148</v>
      </c>
      <c r="C23" s="26" t="s">
        <v>149</v>
      </c>
      <c r="D23" s="25"/>
      <c r="E23" s="4"/>
    </row>
    <row r="24" spans="1:5" x14ac:dyDescent="0.35">
      <c r="A24" s="61">
        <v>4</v>
      </c>
      <c r="B24" s="32" t="s">
        <v>150</v>
      </c>
      <c r="C24" s="62" t="s">
        <v>151</v>
      </c>
      <c r="D24" s="25"/>
      <c r="E24" s="4"/>
    </row>
    <row r="25" spans="1:5" ht="368.5" customHeight="1" x14ac:dyDescent="0.35">
      <c r="A25" s="64" t="s">
        <v>152</v>
      </c>
      <c r="B25" s="160" t="s">
        <v>153</v>
      </c>
      <c r="C25" s="26" t="s">
        <v>154</v>
      </c>
      <c r="D25" s="25"/>
      <c r="E25" s="5"/>
    </row>
    <row r="26" spans="1:5" ht="31.5" customHeight="1" thickBot="1" x14ac:dyDescent="0.4">
      <c r="A26" s="67" t="s">
        <v>155</v>
      </c>
      <c r="B26" s="30" t="s">
        <v>156</v>
      </c>
      <c r="C26" s="31" t="s">
        <v>157</v>
      </c>
      <c r="D26" s="25"/>
      <c r="E26" s="4"/>
    </row>
    <row r="27" spans="1:5" x14ac:dyDescent="0.35">
      <c r="A27" s="61">
        <v>5</v>
      </c>
      <c r="B27" s="121" t="s">
        <v>158</v>
      </c>
      <c r="C27" s="62" t="s">
        <v>159</v>
      </c>
      <c r="D27" s="51"/>
      <c r="E27" s="4"/>
    </row>
    <row r="28" spans="1:5" ht="87.75" customHeight="1" thickBot="1" x14ac:dyDescent="0.4">
      <c r="A28" s="47"/>
      <c r="B28" s="122" t="s">
        <v>160</v>
      </c>
      <c r="C28" s="31" t="s">
        <v>161</v>
      </c>
      <c r="D28" s="25"/>
      <c r="E28" s="4"/>
    </row>
    <row r="29" spans="1:5" ht="16.5" customHeight="1" x14ac:dyDescent="0.35">
      <c r="A29" s="61">
        <v>6</v>
      </c>
      <c r="B29" s="32" t="s">
        <v>162</v>
      </c>
      <c r="C29" s="62" t="s">
        <v>163</v>
      </c>
      <c r="D29" s="25"/>
      <c r="E29" s="4"/>
    </row>
    <row r="30" spans="1:5" ht="48.65" customHeight="1" thickBot="1" x14ac:dyDescent="0.4">
      <c r="A30" s="47"/>
      <c r="B30" s="30" t="s">
        <v>164</v>
      </c>
      <c r="C30" s="31" t="s">
        <v>165</v>
      </c>
      <c r="D30" s="25"/>
      <c r="E30" s="4"/>
    </row>
    <row r="31" spans="1:5" s="55" customFormat="1" ht="15.65" customHeight="1" x14ac:dyDescent="0.35">
      <c r="A31" s="65">
        <v>7</v>
      </c>
      <c r="B31" s="66" t="s">
        <v>166</v>
      </c>
      <c r="C31" s="161" t="s">
        <v>167</v>
      </c>
      <c r="D31" s="53"/>
      <c r="E31" s="54"/>
    </row>
    <row r="32" spans="1:5" ht="32.5" customHeight="1" thickBot="1" x14ac:dyDescent="0.4">
      <c r="A32" s="46"/>
      <c r="B32" s="162" t="s">
        <v>168</v>
      </c>
      <c r="C32" s="26" t="s">
        <v>169</v>
      </c>
      <c r="D32" s="25"/>
      <c r="E32" s="4"/>
    </row>
    <row r="33" spans="1:6" x14ac:dyDescent="0.35">
      <c r="A33" s="61">
        <v>8</v>
      </c>
      <c r="B33" s="32" t="s">
        <v>170</v>
      </c>
      <c r="C33" s="62" t="s">
        <v>171</v>
      </c>
      <c r="D33" s="25"/>
      <c r="E33" s="4"/>
    </row>
    <row r="34" spans="1:6" ht="49" customHeight="1" x14ac:dyDescent="0.35">
      <c r="A34" s="46"/>
      <c r="B34" s="25" t="s">
        <v>172</v>
      </c>
      <c r="C34" s="26" t="s">
        <v>173</v>
      </c>
      <c r="D34" s="25"/>
      <c r="E34" s="4"/>
    </row>
    <row r="35" spans="1:6" ht="21" customHeight="1" thickBot="1" x14ac:dyDescent="0.4">
      <c r="A35" s="47"/>
      <c r="B35" s="30" t="s">
        <v>174</v>
      </c>
      <c r="C35" s="31" t="s">
        <v>175</v>
      </c>
      <c r="D35" s="51"/>
      <c r="E35" s="70"/>
      <c r="F35" s="71"/>
    </row>
    <row r="36" spans="1:6" ht="18" customHeight="1" x14ac:dyDescent="0.35">
      <c r="A36" s="46">
        <v>9</v>
      </c>
      <c r="B36" s="163" t="s">
        <v>176</v>
      </c>
      <c r="C36" s="63" t="s">
        <v>177</v>
      </c>
      <c r="D36" s="25"/>
      <c r="E36" s="4"/>
    </row>
    <row r="37" spans="1:6" ht="48.65" customHeight="1" thickBot="1" x14ac:dyDescent="0.4">
      <c r="A37" s="46"/>
      <c r="B37" s="25" t="s">
        <v>178</v>
      </c>
      <c r="C37" s="26" t="s">
        <v>179</v>
      </c>
      <c r="D37" s="69"/>
      <c r="E37" s="4"/>
    </row>
    <row r="38" spans="1:6" ht="31.5" customHeight="1" x14ac:dyDescent="0.35">
      <c r="A38" s="61">
        <v>10</v>
      </c>
      <c r="B38" s="123" t="s">
        <v>180</v>
      </c>
      <c r="C38" s="62" t="s">
        <v>181</v>
      </c>
      <c r="D38" s="25"/>
      <c r="E38" s="4"/>
    </row>
    <row r="39" spans="1:6" ht="35.5" customHeight="1" x14ac:dyDescent="0.35">
      <c r="A39" s="46"/>
      <c r="B39" s="166" t="s">
        <v>182</v>
      </c>
      <c r="C39" s="26" t="s">
        <v>183</v>
      </c>
      <c r="D39" s="25"/>
      <c r="E39" s="4"/>
    </row>
    <row r="40" spans="1:6" ht="70" customHeight="1" x14ac:dyDescent="0.35">
      <c r="A40" s="46"/>
      <c r="B40" s="166" t="s">
        <v>184</v>
      </c>
      <c r="C40" s="127" t="s">
        <v>185</v>
      </c>
      <c r="D40" s="25"/>
      <c r="E40" s="4"/>
    </row>
    <row r="41" spans="1:6" ht="45" customHeight="1" thickBot="1" x14ac:dyDescent="0.4">
      <c r="A41" s="47"/>
      <c r="B41" s="167" t="s">
        <v>186</v>
      </c>
      <c r="C41" s="31" t="s">
        <v>187</v>
      </c>
      <c r="D41" s="25"/>
      <c r="E41" s="4"/>
    </row>
    <row r="42" spans="1:6" ht="35.5" customHeight="1" x14ac:dyDescent="0.35">
      <c r="A42" s="61">
        <v>11</v>
      </c>
      <c r="B42" s="125" t="s">
        <v>188</v>
      </c>
      <c r="C42" s="62" t="s">
        <v>189</v>
      </c>
      <c r="D42" s="25"/>
      <c r="E42" s="4"/>
    </row>
    <row r="43" spans="1:6" ht="61.5" customHeight="1" x14ac:dyDescent="0.35">
      <c r="A43" s="46"/>
      <c r="B43" s="164" t="s">
        <v>190</v>
      </c>
      <c r="C43" s="26" t="s">
        <v>191</v>
      </c>
      <c r="D43" s="25"/>
      <c r="E43" s="4"/>
    </row>
    <row r="44" spans="1:6" ht="34" customHeight="1" thickBot="1" x14ac:dyDescent="0.4">
      <c r="A44" s="47"/>
      <c r="B44" s="124" t="s">
        <v>192</v>
      </c>
      <c r="C44" s="31" t="s">
        <v>193</v>
      </c>
      <c r="D44" s="25"/>
      <c r="E44" s="4"/>
    </row>
    <row r="45" spans="1:6" ht="18" customHeight="1" x14ac:dyDescent="0.35">
      <c r="A45" s="61">
        <v>12</v>
      </c>
      <c r="B45" s="125" t="s">
        <v>194</v>
      </c>
      <c r="C45" s="62" t="s">
        <v>195</v>
      </c>
      <c r="D45" s="25"/>
      <c r="E45" s="4"/>
    </row>
    <row r="46" spans="1:6" ht="66" customHeight="1" thickBot="1" x14ac:dyDescent="0.4">
      <c r="A46" s="47"/>
      <c r="B46" s="168" t="s">
        <v>196</v>
      </c>
      <c r="C46" s="31" t="s">
        <v>197</v>
      </c>
      <c r="D46" s="25"/>
      <c r="E46" s="4"/>
    </row>
    <row r="47" spans="1:6" ht="18" customHeight="1" x14ac:dyDescent="0.35">
      <c r="A47" s="61">
        <v>13</v>
      </c>
      <c r="B47" s="125" t="s">
        <v>198</v>
      </c>
      <c r="C47" s="62" t="s">
        <v>199</v>
      </c>
      <c r="D47" s="25"/>
      <c r="E47" s="4"/>
    </row>
    <row r="48" spans="1:6" ht="144.65" customHeight="1" x14ac:dyDescent="0.35">
      <c r="A48" s="46"/>
      <c r="B48" s="164" t="s">
        <v>200</v>
      </c>
      <c r="C48" s="26" t="s">
        <v>201</v>
      </c>
      <c r="D48" s="25"/>
      <c r="E48" s="4"/>
    </row>
    <row r="49" spans="1:5" ht="89.15" customHeight="1" thickBot="1" x14ac:dyDescent="0.4">
      <c r="A49" s="47"/>
      <c r="B49" s="124" t="s">
        <v>202</v>
      </c>
      <c r="C49" s="128" t="s">
        <v>203</v>
      </c>
      <c r="D49" s="25"/>
      <c r="E49" s="4"/>
    </row>
    <row r="50" spans="1:5" ht="31" customHeight="1" x14ac:dyDescent="0.35">
      <c r="A50" s="61">
        <v>14</v>
      </c>
      <c r="B50" s="125" t="s">
        <v>204</v>
      </c>
      <c r="C50" s="62" t="s">
        <v>205</v>
      </c>
      <c r="D50" s="25"/>
      <c r="E50" s="4"/>
    </row>
    <row r="51" spans="1:5" ht="107.15" customHeight="1" x14ac:dyDescent="0.35">
      <c r="A51" s="46"/>
      <c r="B51" s="164" t="s">
        <v>206</v>
      </c>
      <c r="C51" s="127" t="s">
        <v>207</v>
      </c>
      <c r="D51" s="25"/>
      <c r="E51" s="4"/>
    </row>
    <row r="52" spans="1:5" ht="162" customHeight="1" x14ac:dyDescent="0.35">
      <c r="A52" s="46"/>
      <c r="B52" s="164" t="s">
        <v>208</v>
      </c>
      <c r="C52" s="127" t="s">
        <v>209</v>
      </c>
      <c r="D52" s="25"/>
      <c r="E52" s="4"/>
    </row>
    <row r="53" spans="1:5" ht="102.65" customHeight="1" thickBot="1" x14ac:dyDescent="0.4">
      <c r="A53" s="47"/>
      <c r="B53" s="124" t="s">
        <v>210</v>
      </c>
      <c r="C53" s="128" t="s">
        <v>211</v>
      </c>
      <c r="D53" s="25"/>
      <c r="E53" s="4"/>
    </row>
    <row r="54" spans="1:5" ht="18" customHeight="1" x14ac:dyDescent="0.35">
      <c r="A54" s="61">
        <v>15</v>
      </c>
      <c r="B54" s="125" t="s">
        <v>212</v>
      </c>
      <c r="C54" s="62" t="s">
        <v>213</v>
      </c>
      <c r="D54" s="25"/>
      <c r="E54" s="4"/>
    </row>
    <row r="55" spans="1:5" ht="48" customHeight="1" thickBot="1" x14ac:dyDescent="0.4">
      <c r="A55" s="47"/>
      <c r="B55" s="124" t="s">
        <v>214</v>
      </c>
      <c r="C55" s="31" t="s">
        <v>215</v>
      </c>
      <c r="D55" s="25"/>
      <c r="E55" s="4"/>
    </row>
    <row r="56" spans="1:5" ht="33" customHeight="1" x14ac:dyDescent="0.35">
      <c r="A56" s="61">
        <v>16</v>
      </c>
      <c r="B56" s="125" t="s">
        <v>216</v>
      </c>
      <c r="C56" s="62" t="s">
        <v>217</v>
      </c>
      <c r="D56" s="246"/>
      <c r="E56" s="4"/>
    </row>
    <row r="57" spans="1:5" ht="74.5" customHeight="1" thickBot="1" x14ac:dyDescent="0.4">
      <c r="A57" s="47"/>
      <c r="B57" s="124" t="s">
        <v>218</v>
      </c>
      <c r="C57" s="31" t="s">
        <v>219</v>
      </c>
      <c r="D57" s="246"/>
      <c r="E57" s="4"/>
    </row>
    <row r="58" spans="1:5" ht="18" customHeight="1" x14ac:dyDescent="0.35">
      <c r="A58" s="46"/>
      <c r="B58" s="165"/>
      <c r="C58" s="26"/>
      <c r="D58" s="25"/>
      <c r="E58" s="4"/>
    </row>
    <row r="59" spans="1:5" x14ac:dyDescent="0.35">
      <c r="A59" s="46"/>
      <c r="B59" s="25"/>
      <c r="C59" s="26"/>
      <c r="D59" s="25"/>
      <c r="E59" s="4"/>
    </row>
    <row r="60" spans="1:5" x14ac:dyDescent="0.35">
      <c r="A60" s="46"/>
      <c r="B60" s="14" t="s">
        <v>89</v>
      </c>
      <c r="C60" s="24" t="s">
        <v>90</v>
      </c>
      <c r="D60" s="25"/>
      <c r="E60" s="4"/>
    </row>
    <row r="61" spans="1:5" ht="28.5" thickBot="1" x14ac:dyDescent="0.4">
      <c r="A61" s="47"/>
      <c r="B61" s="30" t="s">
        <v>91</v>
      </c>
      <c r="C61" s="31" t="s">
        <v>92</v>
      </c>
      <c r="D61" s="25"/>
      <c r="E61" s="4"/>
    </row>
    <row r="62" spans="1:5" x14ac:dyDescent="0.35">
      <c r="B62" s="25"/>
      <c r="C62" s="25"/>
      <c r="D62" s="25"/>
      <c r="E62" s="4"/>
    </row>
    <row r="63" spans="1:5" x14ac:dyDescent="0.35">
      <c r="B63" s="25"/>
      <c r="C63" s="25"/>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sheetData>
  <mergeCells count="3">
    <mergeCell ref="B6:C6"/>
    <mergeCell ref="B11:C11"/>
    <mergeCell ref="D56:D57"/>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7986B-BA45-415F-B732-13BB017B29CE}">
  <dimension ref="A1:H6"/>
  <sheetViews>
    <sheetView zoomScale="90" zoomScaleNormal="90" workbookViewId="0">
      <pane ySplit="1" topLeftCell="A5" activePane="bottomLeft" state="frozen"/>
      <selection pane="bottomLeft" activeCell="B6" sqref="B6"/>
    </sheetView>
  </sheetViews>
  <sheetFormatPr defaultColWidth="11.453125" defaultRowHeight="12.5" x14ac:dyDescent="0.35"/>
  <cols>
    <col min="1" max="1" width="11.26953125" style="118" customWidth="1"/>
    <col min="2" max="2" width="12.1796875" style="119" customWidth="1"/>
    <col min="3" max="3" width="13.08984375" style="119" customWidth="1"/>
    <col min="4" max="4" width="30.54296875" style="119" customWidth="1"/>
    <col min="5" max="5" width="28.1796875" style="119" customWidth="1"/>
    <col min="6" max="6" width="16.1796875" style="119" customWidth="1"/>
    <col min="7" max="7" width="12.36328125" style="218" customWidth="1"/>
    <col min="8" max="8" width="40.7265625" style="118" customWidth="1"/>
    <col min="9" max="16384" width="11.453125" style="118"/>
  </cols>
  <sheetData>
    <row r="1" spans="1:8" x14ac:dyDescent="0.35">
      <c r="A1" s="118" t="s">
        <v>220</v>
      </c>
    </row>
    <row r="2" spans="1:8" ht="58" customHeight="1" x14ac:dyDescent="0.35">
      <c r="A2" s="180"/>
      <c r="B2" s="186" t="s">
        <v>221</v>
      </c>
      <c r="C2" s="186" t="s">
        <v>222</v>
      </c>
      <c r="D2" s="185" t="s">
        <v>223</v>
      </c>
      <c r="E2" s="185" t="s">
        <v>224</v>
      </c>
      <c r="F2" s="186" t="s">
        <v>225</v>
      </c>
      <c r="G2" s="217" t="s">
        <v>226</v>
      </c>
      <c r="H2" s="186" t="s">
        <v>227</v>
      </c>
    </row>
    <row r="3" spans="1:8" ht="349" customHeight="1" x14ac:dyDescent="0.35">
      <c r="A3" s="188">
        <v>1</v>
      </c>
      <c r="B3" s="181" t="s">
        <v>15</v>
      </c>
      <c r="C3" s="182" t="s">
        <v>16</v>
      </c>
      <c r="D3" s="216" t="s">
        <v>228</v>
      </c>
      <c r="E3" s="216" t="s">
        <v>229</v>
      </c>
      <c r="F3" s="187" t="s">
        <v>230</v>
      </c>
      <c r="G3" s="219">
        <v>8000</v>
      </c>
      <c r="H3" s="189"/>
    </row>
    <row r="4" spans="1:8" ht="236.15" customHeight="1" x14ac:dyDescent="0.35">
      <c r="A4" s="188">
        <v>2</v>
      </c>
      <c r="B4" s="181" t="s">
        <v>17</v>
      </c>
      <c r="C4" s="183" t="s">
        <v>18</v>
      </c>
      <c r="D4" s="179" t="s">
        <v>231</v>
      </c>
      <c r="E4" s="179" t="s">
        <v>232</v>
      </c>
      <c r="F4" s="187" t="s">
        <v>230</v>
      </c>
      <c r="G4" s="219">
        <v>8000</v>
      </c>
      <c r="H4" s="189"/>
    </row>
    <row r="5" spans="1:8" ht="247.5" customHeight="1" x14ac:dyDescent="0.35">
      <c r="A5" s="188">
        <v>3</v>
      </c>
      <c r="B5" s="181" t="s">
        <v>19</v>
      </c>
      <c r="C5" s="183" t="s">
        <v>20</v>
      </c>
      <c r="D5" s="215" t="s">
        <v>293</v>
      </c>
      <c r="E5" s="215" t="s">
        <v>233</v>
      </c>
      <c r="F5" s="187" t="s">
        <v>230</v>
      </c>
      <c r="G5" s="219">
        <v>120</v>
      </c>
      <c r="H5" s="189"/>
    </row>
    <row r="6" spans="1:8" ht="109" customHeight="1" x14ac:dyDescent="0.35">
      <c r="A6" s="188">
        <v>4</v>
      </c>
      <c r="B6" s="181" t="s">
        <v>21</v>
      </c>
      <c r="C6" s="183" t="s">
        <v>22</v>
      </c>
      <c r="D6" s="179" t="s">
        <v>294</v>
      </c>
      <c r="E6" s="179" t="s">
        <v>234</v>
      </c>
      <c r="F6" s="187" t="s">
        <v>230</v>
      </c>
      <c r="G6" s="219">
        <v>8000</v>
      </c>
      <c r="H6" s="189"/>
    </row>
  </sheetData>
  <pageMargins left="0.7" right="0.7" top="0.78740157499999996" bottom="0.78740157499999996"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92616-54E1-4E58-B9C1-B15EE7D0D428}">
  <dimension ref="A1:J45"/>
  <sheetViews>
    <sheetView view="pageLayout" zoomScale="80" zoomScaleNormal="100" zoomScalePageLayoutView="80" workbookViewId="0">
      <selection activeCell="E8" sqref="E8"/>
    </sheetView>
  </sheetViews>
  <sheetFormatPr defaultColWidth="9.1796875" defaultRowHeight="14.5" x14ac:dyDescent="0.35"/>
  <cols>
    <col min="1" max="1" width="5.81640625" style="109" customWidth="1"/>
    <col min="2" max="2" width="19.453125" customWidth="1"/>
    <col min="3" max="3" width="21.7265625" customWidth="1"/>
    <col min="4" max="4" width="32.7265625" customWidth="1"/>
    <col min="5" max="5" width="30.453125" style="110" customWidth="1"/>
    <col min="6" max="6" width="13.81640625" style="110" customWidth="1"/>
    <col min="7" max="7" width="11.81640625" style="110" customWidth="1"/>
    <col min="8" max="8" width="18.81640625" style="111" customWidth="1"/>
    <col min="9" max="9" width="20.81640625" style="111" customWidth="1"/>
    <col min="10" max="10" width="15" customWidth="1"/>
  </cols>
  <sheetData>
    <row r="1" spans="1:10" ht="15.5" x14ac:dyDescent="0.35">
      <c r="A1" s="322" t="s">
        <v>220</v>
      </c>
      <c r="B1" s="322"/>
      <c r="C1" s="6"/>
      <c r="D1" s="6"/>
      <c r="E1" s="75"/>
      <c r="F1" s="75"/>
      <c r="G1" s="75"/>
      <c r="H1" s="323" t="s">
        <v>235</v>
      </c>
      <c r="I1" s="323"/>
    </row>
    <row r="2" spans="1:10" ht="15.5" x14ac:dyDescent="0.35">
      <c r="A2" s="76"/>
      <c r="B2" s="324" t="s">
        <v>236</v>
      </c>
      <c r="C2" s="325"/>
      <c r="D2" s="77">
        <f>'Invitation NEW'!B2</f>
        <v>7000014957</v>
      </c>
      <c r="E2" s="326"/>
      <c r="F2" s="326"/>
      <c r="G2" s="326"/>
      <c r="H2" s="326"/>
      <c r="I2" s="78"/>
    </row>
    <row r="3" spans="1:10" ht="31" customHeight="1" x14ac:dyDescent="0.35">
      <c r="A3" s="76"/>
      <c r="B3" s="324" t="s">
        <v>237</v>
      </c>
      <c r="C3" s="327"/>
      <c r="D3" s="79"/>
      <c r="E3" s="80"/>
      <c r="F3" s="80"/>
      <c r="G3" s="80"/>
      <c r="H3" s="78"/>
      <c r="I3" s="78"/>
    </row>
    <row r="4" spans="1:10" ht="47.5" customHeight="1" thickBot="1" x14ac:dyDescent="0.4">
      <c r="A4" s="292" t="s">
        <v>238</v>
      </c>
      <c r="B4" s="292"/>
      <c r="C4" s="292"/>
      <c r="D4" s="292"/>
      <c r="E4" s="292"/>
      <c r="F4" s="292"/>
      <c r="G4" s="292"/>
      <c r="H4" s="292"/>
      <c r="I4" s="292"/>
    </row>
    <row r="5" spans="1:10" ht="34.4" customHeight="1" thickBot="1" x14ac:dyDescent="0.4">
      <c r="A5" s="293" t="s">
        <v>239</v>
      </c>
      <c r="B5" s="294"/>
      <c r="C5" s="294"/>
      <c r="D5" s="294"/>
      <c r="E5" s="294"/>
      <c r="F5" s="294"/>
      <c r="G5" s="294"/>
      <c r="H5" s="294"/>
      <c r="I5" s="295"/>
    </row>
    <row r="6" spans="1:10" ht="43.5" thickBot="1" x14ac:dyDescent="0.4">
      <c r="A6" s="81" t="s">
        <v>240</v>
      </c>
      <c r="B6" s="82" t="s">
        <v>241</v>
      </c>
      <c r="C6" s="195" t="s">
        <v>222</v>
      </c>
      <c r="D6" s="82" t="s">
        <v>242</v>
      </c>
      <c r="E6" s="82" t="s">
        <v>243</v>
      </c>
      <c r="F6" s="83" t="s">
        <v>244</v>
      </c>
      <c r="G6" s="83" t="s">
        <v>245</v>
      </c>
      <c r="H6" s="172" t="s">
        <v>246</v>
      </c>
      <c r="I6" s="173" t="s">
        <v>247</v>
      </c>
      <c r="J6" s="84"/>
    </row>
    <row r="7" spans="1:10" s="86" customFormat="1" ht="15" thickBot="1" x14ac:dyDescent="0.4">
      <c r="A7" s="296"/>
      <c r="B7" s="297"/>
      <c r="C7" s="297"/>
      <c r="D7" s="298"/>
      <c r="E7" s="298"/>
      <c r="F7" s="298"/>
      <c r="G7" s="298"/>
      <c r="H7" s="298"/>
      <c r="I7" s="299"/>
      <c r="J7" s="85"/>
    </row>
    <row r="8" spans="1:10" s="86" customFormat="1" ht="15" thickBot="1" x14ac:dyDescent="0.4">
      <c r="A8" s="87" t="s">
        <v>248</v>
      </c>
      <c r="B8" s="181" t="s">
        <v>15</v>
      </c>
      <c r="C8" s="182" t="s">
        <v>16</v>
      </c>
      <c r="D8" s="192"/>
      <c r="E8" s="192"/>
      <c r="F8" s="193" t="s">
        <v>230</v>
      </c>
      <c r="G8" s="193">
        <v>8000</v>
      </c>
      <c r="H8" s="194"/>
      <c r="I8" s="191">
        <f>G8*H8</f>
        <v>0</v>
      </c>
    </row>
    <row r="9" spans="1:10" s="86" customFormat="1" ht="15" thickBot="1" x14ac:dyDescent="0.4">
      <c r="A9" s="190" t="s">
        <v>249</v>
      </c>
      <c r="B9" s="181" t="s">
        <v>17</v>
      </c>
      <c r="C9" s="183" t="s">
        <v>18</v>
      </c>
      <c r="D9" s="192"/>
      <c r="E9" s="192"/>
      <c r="F9" s="193" t="s">
        <v>230</v>
      </c>
      <c r="G9" s="193">
        <v>8000</v>
      </c>
      <c r="H9" s="194"/>
      <c r="I9" s="191">
        <f t="shared" ref="I9:I11" si="0">G9*H9</f>
        <v>0</v>
      </c>
    </row>
    <row r="10" spans="1:10" s="86" customFormat="1" ht="15" thickBot="1" x14ac:dyDescent="0.4">
      <c r="A10" s="190" t="s">
        <v>250</v>
      </c>
      <c r="B10" s="181" t="s">
        <v>19</v>
      </c>
      <c r="C10" s="183" t="s">
        <v>20</v>
      </c>
      <c r="D10" s="192"/>
      <c r="E10" s="192"/>
      <c r="F10" s="193" t="s">
        <v>230</v>
      </c>
      <c r="G10" s="193">
        <v>120</v>
      </c>
      <c r="H10" s="194"/>
      <c r="I10" s="191">
        <f t="shared" si="0"/>
        <v>0</v>
      </c>
    </row>
    <row r="11" spans="1:10" s="86" customFormat="1" x14ac:dyDescent="0.35">
      <c r="A11" s="190" t="s">
        <v>251</v>
      </c>
      <c r="B11" s="181" t="s">
        <v>21</v>
      </c>
      <c r="C11" s="183" t="s">
        <v>22</v>
      </c>
      <c r="D11" s="192"/>
      <c r="E11" s="192"/>
      <c r="F11" s="193" t="s">
        <v>230</v>
      </c>
      <c r="G11" s="193">
        <v>8000</v>
      </c>
      <c r="H11" s="194"/>
      <c r="I11" s="191">
        <f t="shared" si="0"/>
        <v>0</v>
      </c>
    </row>
    <row r="12" spans="1:10" ht="15" thickBot="1" x14ac:dyDescent="0.4">
      <c r="A12" s="300" t="s">
        <v>252</v>
      </c>
      <c r="B12" s="301"/>
      <c r="C12" s="301"/>
      <c r="D12" s="301"/>
      <c r="E12" s="301"/>
      <c r="F12" s="301"/>
      <c r="G12" s="301"/>
      <c r="H12" s="302"/>
      <c r="I12" s="88">
        <f>SUM(I8:I11)</f>
        <v>0</v>
      </c>
    </row>
    <row r="13" spans="1:10" x14ac:dyDescent="0.35">
      <c r="A13" s="89"/>
      <c r="B13" s="89"/>
      <c r="C13" s="89"/>
      <c r="D13" s="89"/>
      <c r="E13" s="89"/>
      <c r="F13" s="89"/>
      <c r="G13" s="89"/>
      <c r="H13" s="89"/>
      <c r="I13" s="90"/>
    </row>
    <row r="14" spans="1:10" x14ac:dyDescent="0.35">
      <c r="A14" s="89"/>
      <c r="B14" s="89"/>
      <c r="C14" s="89"/>
      <c r="D14" s="89"/>
      <c r="E14" s="89"/>
      <c r="F14" s="89"/>
      <c r="G14" s="89"/>
      <c r="H14" s="89"/>
      <c r="I14" s="90"/>
    </row>
    <row r="15" spans="1:10" x14ac:dyDescent="0.35">
      <c r="A15" s="303" t="s">
        <v>253</v>
      </c>
      <c r="B15" s="303"/>
      <c r="C15" s="303"/>
      <c r="D15" s="303"/>
      <c r="E15" s="303"/>
      <c r="F15" s="303"/>
      <c r="G15" s="303"/>
      <c r="H15" s="303"/>
      <c r="I15" s="303"/>
    </row>
    <row r="16" spans="1:10" x14ac:dyDescent="0.35">
      <c r="A16" s="91"/>
      <c r="B16" s="91"/>
      <c r="C16" s="91"/>
      <c r="D16" s="91"/>
      <c r="E16" s="91"/>
      <c r="F16" s="91"/>
      <c r="G16" s="91"/>
      <c r="H16" s="91"/>
      <c r="I16" s="91"/>
    </row>
    <row r="17" spans="1:10" ht="31" customHeight="1" x14ac:dyDescent="0.35">
      <c r="A17" s="304" t="s">
        <v>254</v>
      </c>
      <c r="B17" s="305"/>
      <c r="C17" s="305"/>
      <c r="D17" s="305"/>
      <c r="E17" s="305"/>
      <c r="F17" s="305"/>
      <c r="G17" s="305"/>
      <c r="H17" s="305"/>
      <c r="I17" s="305"/>
      <c r="J17" s="92"/>
    </row>
    <row r="18" spans="1:10" x14ac:dyDescent="0.35">
      <c r="A18" s="91"/>
      <c r="B18" s="91"/>
      <c r="C18" s="91"/>
      <c r="D18" s="91"/>
      <c r="E18" s="91"/>
      <c r="F18" s="91"/>
      <c r="G18" s="91"/>
      <c r="H18" s="91"/>
      <c r="I18" s="91"/>
    </row>
    <row r="19" spans="1:10" x14ac:dyDescent="0.35">
      <c r="A19" s="306" t="s">
        <v>255</v>
      </c>
      <c r="B19" s="307"/>
      <c r="C19" s="308"/>
      <c r="D19" s="209">
        <v>46236</v>
      </c>
      <c r="E19" s="210"/>
      <c r="F19" s="211"/>
      <c r="G19" s="80"/>
      <c r="H19" s="78"/>
      <c r="I19" s="78"/>
    </row>
    <row r="20" spans="1:10" ht="44.15" customHeight="1" x14ac:dyDescent="0.35">
      <c r="A20" s="259" t="s">
        <v>295</v>
      </c>
      <c r="B20" s="260"/>
      <c r="C20" s="260"/>
      <c r="D20" s="214">
        <v>46248</v>
      </c>
      <c r="E20" s="212"/>
      <c r="F20" s="213"/>
      <c r="G20" s="80"/>
      <c r="H20" s="78"/>
      <c r="I20" s="78"/>
    </row>
    <row r="21" spans="1:10" ht="23.5" customHeight="1" thickBot="1" x14ac:dyDescent="0.4">
      <c r="A21" s="207"/>
      <c r="B21" s="208"/>
      <c r="C21" s="208"/>
      <c r="D21" s="207"/>
      <c r="E21" s="208"/>
      <c r="F21" s="208"/>
      <c r="G21" s="80"/>
      <c r="H21" s="78"/>
      <c r="I21" s="78"/>
    </row>
    <row r="22" spans="1:10" ht="29.15" customHeight="1" x14ac:dyDescent="0.35">
      <c r="A22" s="309" t="s">
        <v>256</v>
      </c>
      <c r="B22" s="310"/>
      <c r="C22" s="93">
        <v>1</v>
      </c>
      <c r="D22" s="311" t="s">
        <v>257</v>
      </c>
      <c r="E22" s="312"/>
      <c r="F22" s="312"/>
      <c r="G22" s="312"/>
      <c r="H22" s="312"/>
      <c r="I22" s="313"/>
    </row>
    <row r="23" spans="1:10" ht="25.4" customHeight="1" x14ac:dyDescent="0.35">
      <c r="A23" s="314" t="s">
        <v>258</v>
      </c>
      <c r="B23" s="315"/>
      <c r="C23" s="174">
        <v>15</v>
      </c>
      <c r="D23" s="316" t="s">
        <v>259</v>
      </c>
      <c r="E23" s="317"/>
      <c r="F23" s="317"/>
      <c r="G23" s="317"/>
      <c r="H23" s="317"/>
      <c r="I23" s="318"/>
    </row>
    <row r="24" spans="1:10" s="6" customFormat="1" ht="25.4" customHeight="1" thickBot="1" x14ac:dyDescent="0.4">
      <c r="A24" s="94"/>
      <c r="B24" s="95"/>
      <c r="C24" s="80"/>
      <c r="D24" s="96"/>
      <c r="E24" s="96"/>
      <c r="F24" s="96"/>
      <c r="G24" s="96"/>
      <c r="H24" s="96"/>
      <c r="I24" s="97"/>
    </row>
    <row r="25" spans="1:10" ht="24" customHeight="1" thickBot="1" x14ac:dyDescent="0.4">
      <c r="A25" s="270" t="s">
        <v>260</v>
      </c>
      <c r="B25" s="271"/>
      <c r="C25" s="271"/>
      <c r="D25" s="271"/>
      <c r="E25" s="271"/>
      <c r="F25" s="271"/>
      <c r="G25" s="271"/>
      <c r="H25" s="271"/>
      <c r="I25" s="272"/>
    </row>
    <row r="26" spans="1:10" ht="36" customHeight="1" x14ac:dyDescent="0.35">
      <c r="A26" s="98">
        <v>1</v>
      </c>
      <c r="B26" s="319" t="s">
        <v>261</v>
      </c>
      <c r="C26" s="319"/>
      <c r="D26" s="319"/>
      <c r="E26" s="319" t="s">
        <v>262</v>
      </c>
      <c r="F26" s="319"/>
      <c r="G26" s="319"/>
      <c r="H26" s="320"/>
      <c r="I26" s="321"/>
    </row>
    <row r="27" spans="1:10" ht="36" customHeight="1" x14ac:dyDescent="0.35">
      <c r="A27" s="98">
        <v>2</v>
      </c>
      <c r="B27" s="267" t="s">
        <v>263</v>
      </c>
      <c r="C27" s="248"/>
      <c r="D27" s="249"/>
      <c r="E27" s="267" t="s">
        <v>264</v>
      </c>
      <c r="F27" s="248"/>
      <c r="G27" s="248"/>
      <c r="H27" s="248"/>
      <c r="I27" s="268"/>
    </row>
    <row r="28" spans="1:10" ht="42.75" customHeight="1" x14ac:dyDescent="0.35">
      <c r="A28" s="98">
        <v>3</v>
      </c>
      <c r="B28" s="261" t="s">
        <v>265</v>
      </c>
      <c r="C28" s="262"/>
      <c r="D28" s="263"/>
      <c r="E28" s="264" t="s">
        <v>266</v>
      </c>
      <c r="F28" s="264"/>
      <c r="G28" s="264"/>
      <c r="H28" s="265"/>
      <c r="I28" s="266"/>
      <c r="J28" s="3"/>
    </row>
    <row r="29" spans="1:10" ht="256.5" customHeight="1" x14ac:dyDescent="0.35">
      <c r="A29" s="98">
        <v>4</v>
      </c>
      <c r="B29" s="261" t="s">
        <v>267</v>
      </c>
      <c r="C29" s="262"/>
      <c r="D29" s="263"/>
      <c r="E29" s="250" t="s">
        <v>268</v>
      </c>
      <c r="F29" s="250"/>
      <c r="G29" s="250"/>
      <c r="H29" s="251"/>
      <c r="I29" s="252"/>
      <c r="J29" s="3"/>
    </row>
    <row r="30" spans="1:10" ht="23.5" customHeight="1" x14ac:dyDescent="0.35">
      <c r="A30" s="98">
        <v>5</v>
      </c>
      <c r="B30" s="247" t="s">
        <v>269</v>
      </c>
      <c r="C30" s="248"/>
      <c r="D30" s="249"/>
      <c r="E30" s="250" t="s">
        <v>270</v>
      </c>
      <c r="F30" s="250"/>
      <c r="G30" s="250"/>
      <c r="H30" s="251"/>
      <c r="I30" s="252"/>
    </row>
    <row r="31" spans="1:10" ht="36" customHeight="1" x14ac:dyDescent="0.35">
      <c r="A31" s="98">
        <v>6</v>
      </c>
      <c r="B31" s="247" t="s">
        <v>271</v>
      </c>
      <c r="C31" s="248"/>
      <c r="D31" s="249"/>
      <c r="E31" s="250" t="s">
        <v>272</v>
      </c>
      <c r="F31" s="250"/>
      <c r="G31" s="250"/>
      <c r="H31" s="251"/>
      <c r="I31" s="252"/>
    </row>
    <row r="32" spans="1:10" ht="161.5" customHeight="1" thickBot="1" x14ac:dyDescent="0.4">
      <c r="A32" s="99">
        <v>7</v>
      </c>
      <c r="B32" s="253" t="s">
        <v>273</v>
      </c>
      <c r="C32" s="254"/>
      <c r="D32" s="255"/>
      <c r="E32" s="256" t="s">
        <v>274</v>
      </c>
      <c r="F32" s="256"/>
      <c r="G32" s="256"/>
      <c r="H32" s="257"/>
      <c r="I32" s="258"/>
    </row>
    <row r="33" spans="1:9" ht="15" thickBot="1" x14ac:dyDescent="0.4">
      <c r="A33" s="270" t="s">
        <v>275</v>
      </c>
      <c r="B33" s="271"/>
      <c r="C33" s="271"/>
      <c r="D33" s="271"/>
      <c r="E33" s="271"/>
      <c r="F33" s="271"/>
      <c r="G33" s="271"/>
      <c r="H33" s="271"/>
      <c r="I33" s="272"/>
    </row>
    <row r="34" spans="1:9" s="100" customFormat="1" ht="24.65" customHeight="1" x14ac:dyDescent="0.35">
      <c r="A34" s="175">
        <v>1</v>
      </c>
      <c r="B34" s="273" t="s">
        <v>276</v>
      </c>
      <c r="C34" s="273"/>
      <c r="D34" s="273"/>
      <c r="E34" s="274" t="s">
        <v>277</v>
      </c>
      <c r="F34" s="274"/>
      <c r="G34" s="274"/>
      <c r="H34" s="274"/>
      <c r="I34" s="275"/>
    </row>
    <row r="35" spans="1:9" ht="35.15" customHeight="1" thickBot="1" x14ac:dyDescent="0.4">
      <c r="A35" s="176">
        <v>2</v>
      </c>
      <c r="B35" s="276" t="s">
        <v>278</v>
      </c>
      <c r="C35" s="276"/>
      <c r="D35" s="276"/>
      <c r="E35" s="277" t="s">
        <v>279</v>
      </c>
      <c r="F35" s="277"/>
      <c r="G35" s="277"/>
      <c r="H35" s="277"/>
      <c r="I35" s="278"/>
    </row>
    <row r="36" spans="1:9" ht="14.15" customHeight="1" thickBot="1" x14ac:dyDescent="0.4">
      <c r="A36" s="101"/>
      <c r="B36" s="101"/>
      <c r="C36" s="101"/>
      <c r="D36" s="101"/>
      <c r="E36" s="101"/>
      <c r="F36" s="101"/>
      <c r="G36" s="101"/>
      <c r="H36" s="102"/>
      <c r="I36" s="102"/>
    </row>
    <row r="37" spans="1:9" ht="82.4" customHeight="1" thickBot="1" x14ac:dyDescent="0.4">
      <c r="A37" s="279" t="s">
        <v>280</v>
      </c>
      <c r="B37" s="280"/>
      <c r="C37" s="280"/>
      <c r="D37" s="280"/>
      <c r="E37" s="281" t="s">
        <v>281</v>
      </c>
      <c r="F37" s="281"/>
      <c r="G37" s="281"/>
      <c r="H37" s="282"/>
      <c r="I37" s="283"/>
    </row>
    <row r="38" spans="1:9" ht="15" customHeight="1" x14ac:dyDescent="0.35">
      <c r="A38" s="103"/>
      <c r="B38" s="104"/>
      <c r="C38" s="104"/>
      <c r="D38" s="104"/>
      <c r="E38" s="95"/>
      <c r="F38" s="95"/>
      <c r="G38" s="95"/>
      <c r="H38" s="105"/>
      <c r="I38" s="105"/>
    </row>
    <row r="39" spans="1:9" x14ac:dyDescent="0.35">
      <c r="A39" s="284" t="s">
        <v>282</v>
      </c>
      <c r="B39" s="284"/>
      <c r="C39" s="285"/>
      <c r="D39" s="286"/>
      <c r="E39" s="106" t="s">
        <v>283</v>
      </c>
      <c r="F39" s="285"/>
      <c r="G39" s="289"/>
      <c r="H39" s="289"/>
      <c r="I39" s="286"/>
    </row>
    <row r="40" spans="1:9" x14ac:dyDescent="0.35">
      <c r="A40" s="284" t="s">
        <v>284</v>
      </c>
      <c r="B40" s="284"/>
      <c r="C40" s="287"/>
      <c r="D40" s="288"/>
      <c r="E40" s="106" t="s">
        <v>285</v>
      </c>
      <c r="F40" s="287"/>
      <c r="G40" s="290"/>
      <c r="H40" s="290"/>
      <c r="I40" s="288"/>
    </row>
    <row r="41" spans="1:9" x14ac:dyDescent="0.35">
      <c r="A41" s="291" t="s">
        <v>286</v>
      </c>
      <c r="B41" s="291"/>
      <c r="C41" s="79"/>
      <c r="D41" s="79"/>
      <c r="E41" s="80"/>
      <c r="F41" s="80"/>
      <c r="G41" s="80"/>
      <c r="H41" s="78"/>
      <c r="I41" s="78"/>
    </row>
    <row r="42" spans="1:9" ht="34.4" customHeight="1" x14ac:dyDescent="0.35">
      <c r="A42" s="269" t="s">
        <v>287</v>
      </c>
      <c r="B42" s="269"/>
      <c r="C42" s="269"/>
      <c r="D42" s="269"/>
      <c r="E42" s="269"/>
      <c r="F42" s="269"/>
      <c r="G42" s="269"/>
      <c r="H42" s="269"/>
      <c r="I42" s="269"/>
    </row>
    <row r="43" spans="1:9" x14ac:dyDescent="0.35">
      <c r="A43" s="107"/>
      <c r="B43" s="6"/>
      <c r="C43" s="6"/>
      <c r="D43" s="6"/>
      <c r="E43" s="75"/>
      <c r="F43" s="75"/>
      <c r="G43" s="75"/>
      <c r="H43" s="108"/>
      <c r="I43" s="108"/>
    </row>
    <row r="44" spans="1:9" x14ac:dyDescent="0.35">
      <c r="A44" s="107"/>
      <c r="B44" s="6"/>
      <c r="C44" s="6"/>
      <c r="D44" s="6"/>
      <c r="E44" s="75"/>
      <c r="F44" s="75"/>
      <c r="G44" s="75"/>
      <c r="H44" s="108"/>
      <c r="I44" s="108"/>
    </row>
    <row r="45" spans="1:9" x14ac:dyDescent="0.35">
      <c r="A45" s="107"/>
      <c r="B45" s="6"/>
      <c r="C45" s="6"/>
      <c r="D45" s="6"/>
      <c r="E45" s="75"/>
      <c r="F45" s="75"/>
      <c r="G45" s="75"/>
      <c r="H45" s="108"/>
      <c r="I45" s="108"/>
    </row>
  </sheetData>
  <mergeCells count="45">
    <mergeCell ref="A1:B1"/>
    <mergeCell ref="H1:I1"/>
    <mergeCell ref="B2:C2"/>
    <mergeCell ref="E2:H2"/>
    <mergeCell ref="B3:C3"/>
    <mergeCell ref="A4:I4"/>
    <mergeCell ref="A5:I5"/>
    <mergeCell ref="A7:I7"/>
    <mergeCell ref="A12:H12"/>
    <mergeCell ref="B29:D29"/>
    <mergeCell ref="E29:I29"/>
    <mergeCell ref="A15:I15"/>
    <mergeCell ref="A17:I17"/>
    <mergeCell ref="A19:C19"/>
    <mergeCell ref="A22:B22"/>
    <mergeCell ref="D22:I22"/>
    <mergeCell ref="A23:B23"/>
    <mergeCell ref="D23:I23"/>
    <mergeCell ref="A25:I25"/>
    <mergeCell ref="B26:D26"/>
    <mergeCell ref="E26:I26"/>
    <mergeCell ref="A42:I42"/>
    <mergeCell ref="A33:I33"/>
    <mergeCell ref="B34:D34"/>
    <mergeCell ref="E34:I34"/>
    <mergeCell ref="B35:D35"/>
    <mergeCell ref="E35:I35"/>
    <mergeCell ref="A37:D37"/>
    <mergeCell ref="E37:I37"/>
    <mergeCell ref="A39:B39"/>
    <mergeCell ref="C39:D40"/>
    <mergeCell ref="F39:I40"/>
    <mergeCell ref="A40:B40"/>
    <mergeCell ref="A41:B41"/>
    <mergeCell ref="B31:D31"/>
    <mergeCell ref="E31:I31"/>
    <mergeCell ref="B32:D32"/>
    <mergeCell ref="E32:I32"/>
    <mergeCell ref="A20:C20"/>
    <mergeCell ref="B28:D28"/>
    <mergeCell ref="E28:I28"/>
    <mergeCell ref="B27:D27"/>
    <mergeCell ref="E27:I27"/>
    <mergeCell ref="B30:D30"/>
    <mergeCell ref="E30:I30"/>
  </mergeCells>
  <conditionalFormatting sqref="D8:E11 H8:H11 C39">
    <cfRule type="containsBlanks" dxfId="1" priority="2">
      <formula>LEN(TRIM(C8))=0</formula>
    </cfRule>
  </conditionalFormatting>
  <conditionalFormatting sqref="F39">
    <cfRule type="containsBlanks" dxfId="0" priority="1">
      <formula>LEN(TRIM(F39))=0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602A-6C42-44F5-B260-E19354D1F449}">
  <sheetPr>
    <pageSetUpPr fitToPage="1"/>
  </sheetPr>
  <dimension ref="A1:C6"/>
  <sheetViews>
    <sheetView zoomScaleNormal="100" workbookViewId="0">
      <selection activeCell="G9" sqref="G9"/>
    </sheetView>
  </sheetViews>
  <sheetFormatPr defaultColWidth="9.1796875" defaultRowHeight="12.5" x14ac:dyDescent="0.35"/>
  <cols>
    <col min="1" max="1" width="3.1796875" style="116" bestFit="1" customWidth="1"/>
    <col min="2" max="2" width="55.453125" style="116" customWidth="1"/>
    <col min="3" max="3" width="55.81640625" style="116" customWidth="1"/>
    <col min="4" max="6" width="3.54296875" style="116" customWidth="1"/>
    <col min="7" max="16384" width="9.1796875" style="116"/>
  </cols>
  <sheetData>
    <row r="1" spans="1:3" s="114" customFormat="1" ht="13" x14ac:dyDescent="0.35">
      <c r="A1" s="112" t="s">
        <v>220</v>
      </c>
      <c r="B1" s="113"/>
      <c r="C1" s="113"/>
    </row>
    <row r="2" spans="1:3" s="114" customFormat="1" ht="12.65" customHeight="1" x14ac:dyDescent="0.35">
      <c r="A2" s="113"/>
      <c r="B2" s="113"/>
      <c r="C2" s="113"/>
    </row>
    <row r="3" spans="1:3" ht="79.400000000000006" customHeight="1" x14ac:dyDescent="0.35">
      <c r="A3" s="328" t="s">
        <v>288</v>
      </c>
      <c r="B3" s="329" t="s">
        <v>289</v>
      </c>
      <c r="C3" s="329" t="s">
        <v>290</v>
      </c>
    </row>
    <row r="4" spans="1:3" ht="38.9" customHeight="1" x14ac:dyDescent="0.35">
      <c r="A4" s="328"/>
      <c r="B4" s="329"/>
      <c r="C4" s="329"/>
    </row>
    <row r="5" spans="1:3" ht="51.65" customHeight="1" x14ac:dyDescent="0.35">
      <c r="A5" s="115">
        <v>1</v>
      </c>
      <c r="B5" s="177" t="s">
        <v>291</v>
      </c>
      <c r="C5" s="177" t="s">
        <v>292</v>
      </c>
    </row>
    <row r="6" spans="1:3" x14ac:dyDescent="0.35">
      <c r="A6" s="117"/>
    </row>
  </sheetData>
  <autoFilter ref="A4:C8" xr:uid="{4F6B3482-90C2-4983-AF12-41576F9DB72E}"/>
  <mergeCells count="3">
    <mergeCell ref="A3:A4"/>
    <mergeCell ref="B3:B4"/>
    <mergeCell ref="C3:C4"/>
  </mergeCells>
  <pageMargins left="0.23622047244094491" right="0.23622047244094491" top="0.74803149606299213" bottom="0.74803149606299213" header="0.31496062992125984" footer="0.31496062992125984"/>
  <pageSetup paperSize="9" scale="88"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F754FA02DCA72488A894E436BA3344B" ma:contentTypeVersion="19" ma:contentTypeDescription="Ein neues Dokument erstellen." ma:contentTypeScope="" ma:versionID="cef7f63f3c0f631be2249c193648bf79">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68c2f422dbae08344d7363808134c5d1"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3b4ddbec-3349-4c85-93f9-32bd5c8d2b43"/>
    <ds:schemaRef ds:uri="d48a697e-fd98-49a0-85bc-f2587ce56d60"/>
  </ds:schemaRefs>
</ds:datastoreItem>
</file>

<file path=customXml/itemProps3.xml><?xml version="1.0" encoding="utf-8"?>
<ds:datastoreItem xmlns:ds="http://schemas.openxmlformats.org/officeDocument/2006/customXml" ds:itemID="{A394085A-5396-435E-B7E5-F4DD98B990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ddbec-3349-4c85-93f9-32bd5c8d2b43"/>
    <ds:schemaRef ds:uri="d48a697e-fd98-49a0-85bc-f2587ce56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Invitation NEW</vt:lpstr>
      <vt:lpstr>Annex 1 Application req.</vt:lpstr>
      <vt:lpstr>Annex 4 Specification</vt:lpstr>
      <vt:lpstr>Annex 5 FINANCIAL BID</vt:lpstr>
      <vt:lpstr>Annex 7 Delivery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Nimchynova, Vita GIZ UA</cp:lastModifiedBy>
  <cp:revision/>
  <dcterms:created xsi:type="dcterms:W3CDTF">2015-10-29T07:24:41Z</dcterms:created>
  <dcterms:modified xsi:type="dcterms:W3CDTF">2026-06-25T11:53:54Z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